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E4EA781-1A5E-44E0-B426-CA08867E1941}" xr6:coauthVersionLast="36" xr6:coauthVersionMax="36" xr10:uidLastSave="{00000000-0000-0000-0000-000000000000}"/>
  <bookViews>
    <workbookView xWindow="-289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s>
  <definedNames>
    <definedName name="__1__123Graph_AERG_KA" hidden="1">[1]Invest!$D$261:$M$261</definedName>
    <definedName name="__10__123Graph_XERG_KA" hidden="1">[1]Invest!$D$8105:$M$8105</definedName>
    <definedName name="__11__123Graph_XERGVST_KA" hidden="1">[1]Invest!$E$8105:$N$8105</definedName>
    <definedName name="__12__123Graph_XERL_BEZ_RM" hidden="1">[2]Bezug!$D$7880:$D$7880</definedName>
    <definedName name="__123Graph_A" hidden="1">[3]Bezug!$D$7897:$D$7897</definedName>
    <definedName name="__123Graph_AABSATZ" hidden="1">[3]Bezug!$D$7904:$D$7904</definedName>
    <definedName name="__123Graph_AABSMENGE" hidden="1">[3]Bezug!$D$7909:$D$7909</definedName>
    <definedName name="__123Graph_AABSSPEZ" hidden="1">[3]Bezug!$D$7895:$D$7895</definedName>
    <definedName name="__123Graph_AEKZINS" hidden="1">[1]Invest!$E$412:$N$412</definedName>
    <definedName name="__123Graph_AERGNST" hidden="1">[3]Bezug!$D$8147:$D$8147</definedName>
    <definedName name="__123Graph_AERGVGL" hidden="1">[3]Bezug!$D$8147:$D$8147</definedName>
    <definedName name="__123Graph_AERGVST" hidden="1">[3]Bezug!$D$8151:$D$8151</definedName>
    <definedName name="__123Graph_AINVEST" hidden="1">[3]Bezug!$D$7974:$D$7974</definedName>
    <definedName name="__123Graph_AKA" hidden="1">[3]Bezug!$D$8139:$D$8139</definedName>
    <definedName name="__123Graph_B" hidden="1">[4]Tabelle2!$F$231:$Y$231</definedName>
    <definedName name="__123Graph_BABSATZ" hidden="1">[3]Bezug!$D$7907:$D$7907</definedName>
    <definedName name="__123Graph_BABSMENGE" hidden="1">[3]Bezug!$D$7907:$D$7907</definedName>
    <definedName name="__123Graph_BEKZINS" hidden="1">[1]Invest!$E$414:$N$414</definedName>
    <definedName name="__123Graph_BERGNST" hidden="1">[3]Bezug!$D$8139:$D$8139</definedName>
    <definedName name="__123Graph_BERGVGL" hidden="1">[3]Bezug!$D$69:$D$69</definedName>
    <definedName name="__123Graph_BERGVST" hidden="1">[3]Bezug!$D$8139:$D$8139</definedName>
    <definedName name="__123Graph_BKA" hidden="1">[3]Bezug!$D$8151:$D$8151</definedName>
    <definedName name="__123Graph_CABSATZ" hidden="1">[1]Invest!$D$8141:$M$8141</definedName>
    <definedName name="__123Graph_CERGVST" hidden="1">[3]Bezug!$D$8141:$D$8141</definedName>
    <definedName name="__123Graph_DABSATZ" hidden="1">[1]Invest!$D$8142:$M$8142</definedName>
    <definedName name="__123Graph_DABSMENGE" hidden="1">[3]Bezug!$D$7905:$D$7905</definedName>
    <definedName name="__123Graph_EABSATZ" hidden="1">[1]Invest!$D$8144:$M$8144</definedName>
    <definedName name="__123Graph_EABSMENGE" hidden="1">[3]Bezug!$D$7906:$D$7906</definedName>
    <definedName name="__123Graph_EVERTAUFWAND" hidden="1">[3]Bezug!$D$8131:$D$8131</definedName>
    <definedName name="__123Graph_FABSATZ" hidden="1">[1]Invest!$D$8145:$M$8145</definedName>
    <definedName name="__123Graph_X" hidden="1">[3]Bezug!$D$7880:$D$7880</definedName>
    <definedName name="__123Graph_XABSATZ" hidden="1">[3]Bezug!$D$7880:$D$7880</definedName>
    <definedName name="__123Graph_XABSMENGE" hidden="1">[3]Bezug!$D$7880:$D$7880</definedName>
    <definedName name="__123Graph_XABSSPEZ" hidden="1">[3]Bezug!$D$7880:$D$7880</definedName>
    <definedName name="__123Graph_XEKZINS" hidden="1">[1]Invest!$E$8105:$N$8105</definedName>
    <definedName name="__123Graph_XERGNST" hidden="1">[3]Bezug!$D$7880:$D$7880</definedName>
    <definedName name="__123Graph_XERGVGL" hidden="1">[3]Bezug!$D$7880:$D$7880</definedName>
    <definedName name="__123Graph_XERGVST" hidden="1">[3]Bezug!$D$7880:$D$7880</definedName>
    <definedName name="__123Graph_XINVEST" hidden="1">[3]Bezug!$D$7880:$D$7880</definedName>
    <definedName name="__123Graph_XKA" hidden="1">[3]Bezug!$D$8109:$D$8109</definedName>
    <definedName name="__2__123Graph_AERL_BEZ_RM" hidden="1">[2]Bezug!$D$8119:$D$8119</definedName>
    <definedName name="__3__123Graph_BERG_KA" hidden="1">[1]Invest!$D$263:$M$263</definedName>
    <definedName name="__4__123Graph_BERGVST_KA" hidden="1">[1]Invest!$E$263:$N$263</definedName>
    <definedName name="__5__123Graph_BERL_BEZ_RM" hidden="1">[2]Bezug!$D$8111:$D$8111</definedName>
    <definedName name="__6__123Graph_CERG_KA" hidden="1">[1]Invest!$D$270:$M$270</definedName>
    <definedName name="__7__123Graph_CERGVST_KA" hidden="1">[1]Invest!$E$265:$N$265</definedName>
    <definedName name="__8__123Graph_CERL_BEZ_RM" hidden="1">[2]Bezug!$D$8117:$D$8117</definedName>
    <definedName name="__9__123Graph_DERL_BEZ_RM" hidden="1">[2]Bezug!$D$55:$D$55</definedName>
    <definedName name="_1__123Graph_AERG_KA" hidden="1">[1]Invest!$D$261:$M$261</definedName>
    <definedName name="_10__123Graph_BERL_BEZ_RM" hidden="1">[3]Bezug!$D$8111:$D$8111</definedName>
    <definedName name="_10__123Graph_CERG_KA" hidden="1">[1]Invest!$D$270:$M$270</definedName>
    <definedName name="_10__123Graph_XERG_KA" hidden="1">[1]Invest!$D$8105:$M$8105</definedName>
    <definedName name="_107__123Graph_DERL_BEZ_RM" hidden="1">[3]Bezug!$D$55:$D$55</definedName>
    <definedName name="_11__123Graph_AERG_KA" hidden="1">[1]Invest!$D$261:$M$261</definedName>
    <definedName name="_11__123Graph_XERGVST_KA" hidden="1">[1]Invest!$E$8105:$N$8105</definedName>
    <definedName name="_110__123Graph_CERL_BEZ_RM" hidden="1">[3]Bezug!$D$8117:$D$8117</definedName>
    <definedName name="_118__123Graph_XERG_KA" hidden="1">[1]Invest!$D$8105:$M$8105</definedName>
    <definedName name="_12__123Graph_CERG_KA" hidden="1">[1]Invest!$D$270:$M$270</definedName>
    <definedName name="_12__123Graph_CERGVST_KA" hidden="1">[1]Invest!$E$265:$N$265</definedName>
    <definedName name="_12__123Graph_XERL_BEZ_RM" hidden="1">[2]Bezug!$D$7880:$D$7880</definedName>
    <definedName name="_125__123Graph_DERL_BEZ_RM" hidden="1">[3]Bezug!$D$55:$D$55</definedName>
    <definedName name="_129__123Graph_XERGVST_KA" hidden="1">[1]Invest!$E$8105:$N$8105</definedName>
    <definedName name="_13__123Graph_AERG_KA" hidden="1">[1]Invest!$D$261:$M$261</definedName>
    <definedName name="_13__123Graph_AERL_BEZ_RM" hidden="1">[3]Bezug!$D$8119:$D$8119</definedName>
    <definedName name="_13__123Graph_CERL_BEZ_RM" hidden="1">[3]Bezug!$D$8117:$D$8117</definedName>
    <definedName name="_138__123Graph_XERG_KA" hidden="1">[1]Invest!$D$8105:$M$8105</definedName>
    <definedName name="_14__123Graph_CERGVST_KA" hidden="1">[1]Invest!$E$265:$N$265</definedName>
    <definedName name="_14__123Graph_DERL_BEZ_RM" hidden="1">[3]Bezug!$D$55:$D$55</definedName>
    <definedName name="_142__123Graph_XERL_BEZ_RM" hidden="1">[3]Bezug!$D$7880:$D$7880</definedName>
    <definedName name="_15__123Graph_AERL_BEZ_RM" hidden="1">[3]Bezug!$D$8119:$D$8119</definedName>
    <definedName name="_151__123Graph_XERGVST_KA" hidden="1">[1]Invest!$E$8105:$N$8105</definedName>
    <definedName name="_16__123Graph_CERL_BEZ_RM" hidden="1">[3]Bezug!$D$8117:$D$8117</definedName>
    <definedName name="_16__123Graph_XERG_KA" hidden="1">[1]Invest!$D$8105:$M$8105</definedName>
    <definedName name="_166__123Graph_XERL_BEZ_RM" hidden="1">[3]Bezug!$D$7880:$D$7880</definedName>
    <definedName name="_18__123Graph_BERG_KA" hidden="1">[1]Invest!$D$263:$M$263</definedName>
    <definedName name="_18__123Graph_DERL_BEZ_RM" hidden="1">[3]Bezug!$D$55:$D$55</definedName>
    <definedName name="_18__123Graph_XERGVST_KA" hidden="1">[1]Invest!$E$8105:$N$8105</definedName>
    <definedName name="_19__123Graph_XERL_BEZ_RM" hidden="1">[3]Bezug!$D$7880:$D$7880</definedName>
    <definedName name="_2__123Graph_AERG_KA" hidden="1">[1]Invest!$D$261:$M$261</definedName>
    <definedName name="_2__123Graph_AERL_BEZ_RM" hidden="1">[2]Bezug!$D$8119:$D$8119</definedName>
    <definedName name="_20__123Graph_XERG_KA" hidden="1">[1]Invest!$D$8105:$M$8105</definedName>
    <definedName name="_21__123Graph_BERG_KA" hidden="1">[1]Invest!$D$263:$M$263</definedName>
    <definedName name="_22__123Graph_XERGVST_KA" hidden="1">[1]Invest!$E$8105:$N$8105</definedName>
    <definedName name="_23__123Graph_BERGVST_KA" hidden="1">[1]Invest!$E$263:$N$263</definedName>
    <definedName name="_24__123Graph_AERL_BEZ_RM" hidden="1">[3]Bezug!$D$8119:$D$8119</definedName>
    <definedName name="_24__123Graph_XERL_BEZ_RM" hidden="1">[3]Bezug!$D$7880:$D$7880</definedName>
    <definedName name="_27__123Graph_BERGVST_KA" hidden="1">[1]Invest!$E$263:$N$263</definedName>
    <definedName name="_28__123Graph_AERL_BEZ_RM" hidden="1">[3]Bezug!$D$8119:$D$8119</definedName>
    <definedName name="_3__123Graph_AERL_BEZ_RM" hidden="1">[3]Bezug!$D$8119:$D$8119</definedName>
    <definedName name="_3__123Graph_BERG_KA" hidden="1">[1]Invest!$D$263:$M$263</definedName>
    <definedName name="_31__123Graph_BERL_BEZ_RM" hidden="1">[3]Bezug!$D$8111:$D$8111</definedName>
    <definedName name="_35__123Graph_BERG_KA" hidden="1">[1]Invest!$D$263:$M$263</definedName>
    <definedName name="_36__123Graph_BERL_BEZ_RM" hidden="1">[3]Bezug!$D$8111:$D$8111</definedName>
    <definedName name="_36__123Graph_CERG_KA" hidden="1">[1]Invest!$D$270:$M$270</definedName>
    <definedName name="_4__123Graph_AERL_BEZ_RM" hidden="1">[3]Bezug!$D$8119:$D$8119</definedName>
    <definedName name="_4__123Graph_BERGVST_KA" hidden="1">[1]Invest!$E$263:$N$263</definedName>
    <definedName name="_41__123Graph_BERG_KA" hidden="1">[1]Invest!$D$263:$M$263</definedName>
    <definedName name="_41__123Graph_CERGVST_KA" hidden="1">[1]Invest!$E$265:$N$265</definedName>
    <definedName name="_42__123Graph_CERG_KA" hidden="1">[1]Invest!$D$270:$M$270</definedName>
    <definedName name="_46__123Graph_BERGVST_KA" hidden="1">[1]Invest!$E$263:$N$263</definedName>
    <definedName name="_48__123Graph_CERGVST_KA" hidden="1">[1]Invest!$E$265:$N$265</definedName>
    <definedName name="_49__123Graph_CERL_BEZ_RM" hidden="1">[3]Bezug!$D$8117:$D$8117</definedName>
    <definedName name="_5__123Graph_AERG_KA" hidden="1">[1]Invest!$D$261:$M$261</definedName>
    <definedName name="_5__123Graph_BERG_KA" hidden="1">[1]Invest!$D$263:$M$263</definedName>
    <definedName name="_5__123Graph_BERL_BEZ_RM" hidden="1">[2]Bezug!$D$8111:$D$8111</definedName>
    <definedName name="_54__123Graph_BERGVST_KA" hidden="1">[1]Invest!$E$263:$N$263</definedName>
    <definedName name="_57__123Graph_CERL_BEZ_RM" hidden="1">[3]Bezug!$D$8117:$D$8117</definedName>
    <definedName name="_57__123Graph_DERL_BEZ_RM" hidden="1">[3]Bezug!$D$55:$D$55</definedName>
    <definedName name="_59__123Graph_BERL_BEZ_RM" hidden="1">[3]Bezug!$D$8111:$D$8111</definedName>
    <definedName name="_6__123Graph_AERG_KA" hidden="1">[1]Invest!$D$261:$M$261</definedName>
    <definedName name="_6__123Graph_BERG_KA" hidden="1">[1]Invest!$D$263:$M$263</definedName>
    <definedName name="_6__123Graph_CERG_KA" hidden="1">[1]Invest!$D$270:$M$270</definedName>
    <definedName name="_62__123Graph_XERG_KA" hidden="1">[1]Invest!$D$8105:$M$8105</definedName>
    <definedName name="_66__123Graph_DERL_BEZ_RM" hidden="1">[3]Bezug!$D$55:$D$55</definedName>
    <definedName name="_67__123Graph_XERGVST_KA" hidden="1">[1]Invest!$E$8105:$N$8105</definedName>
    <definedName name="_69__123Graph_BERL_BEZ_RM" hidden="1">[3]Bezug!$D$8111:$D$8111</definedName>
    <definedName name="_7__123Graph_BERGVST_KA" hidden="1">[1]Invest!$E$263:$N$263</definedName>
    <definedName name="_7__123Graph_CERGVST_KA" hidden="1">[1]Invest!$E$265:$N$265</definedName>
    <definedName name="_70__123Graph_CERG_KA" hidden="1">[1]Invest!$D$270:$M$270</definedName>
    <definedName name="_72__123Graph_XERG_KA" hidden="1">[1]Invest!$D$8105:$M$8105</definedName>
    <definedName name="_75__123Graph_XERL_BEZ_RM" hidden="1">[3]Bezug!$D$7880:$D$7880</definedName>
    <definedName name="_78__123Graph_XERGVST_KA" hidden="1">[1]Invest!$E$8105:$N$8105</definedName>
    <definedName name="_8__123Graph_BERGVST_KA" hidden="1">[1]Invest!$E$263:$N$263</definedName>
    <definedName name="_8__123Graph_BERL_BEZ_RM" hidden="1">[3]Bezug!$D$8111:$D$8111</definedName>
    <definedName name="_8__123Graph_CERL_BEZ_RM" hidden="1">[2]Bezug!$D$8117:$D$8117</definedName>
    <definedName name="_81__123Graph_CERGVST_KA" hidden="1">[1]Invest!$E$265:$N$265</definedName>
    <definedName name="_82__123Graph_CERG_KA" hidden="1">[1]Invest!$D$270:$M$270</definedName>
    <definedName name="_87__123Graph_XERL_BEZ_RM" hidden="1">[3]Bezug!$D$7880:$D$7880</definedName>
    <definedName name="_9__123Graph_DERL_BEZ_RM" hidden="1">[2]Bezug!$D$55:$D$55</definedName>
    <definedName name="_94__123Graph_CERL_BEZ_RM" hidden="1">[3]Bezug!$D$8117:$D$8117</definedName>
    <definedName name="_95__123Graph_CERGVST_KA" hidden="1">[1]Invest!$E$265:$N$265</definedName>
    <definedName name="_Fill" hidden="1">#REF!</definedName>
    <definedName name="_graph_bvgl_nbl" hidden="1">#REF!</definedName>
    <definedName name="_graph_cvgl_nbl" hidden="1">#REF!</definedName>
    <definedName name="_graph_dvgl_nbl" hidden="1">#REF!</definedName>
    <definedName name="_graph_evgl_nbl" hidden="1">#REF!</definedName>
    <definedName name="_graph_xvgl_abl_nbl" hidden="1">#REF!</definedName>
    <definedName name="_graph_xvgl_nbl" hidden="1">#REF!</definedName>
    <definedName name="_Key1" localSheetId="3" hidden="1">#REF!</definedName>
    <definedName name="_Key1" hidden="1">#REF!</definedName>
    <definedName name="_Key1_neu" hidden="1">#REF!</definedName>
    <definedName name="_KEy1neu"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_Sort_neu" hidden="1">#REF!</definedName>
    <definedName name="_sort2" hidden="1">#REF!</definedName>
    <definedName name="ABC" hidden="1">[5]Bezug!$D$7890:$D$7890</definedName>
    <definedName name="Abgabejahr">YEAR('[6]A.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'[6]F. ND u. OPEX-Pauschale'!$A$3:$A$39</definedName>
    <definedName name="AnlagengruppenC1">[6]Ausfüllhilfe!$B$209,[6]Ausfüllhilfe!$B$216,[6]Ausfüllhilfe!$B$218,[6]Ausfüllhilfe!$B$229</definedName>
    <definedName name="AnlagengruppenC2">[6]Ausfüllhilfe!$B$210:$B$211,[6]Ausfüllhilfe!$B$215,[6]Ausfüllhilfe!$B$217,[6]Ausfüllhilfe!$B$228</definedName>
    <definedName name="AnlagengruppenC3">[6]Ausfüllhilfe!$B$212:$B$213,[6]Ausfüllhilfe!$B$219:$B$222,[6]Ausfüllhilfe!$B$226:$B$227</definedName>
    <definedName name="AnlagengruppenC4">[6]Ausfüllhilfe!$B$197:$B$208,[6]Ausfüllhilfe!$B$214,[6]Ausfüllhilfe!$B$223,[6]Ausfüllhilfe!$B$223,[6]Ausfüllhilfe!$B$223:$B$225,[6]Ausfüllhilfe!$B$230:$B$233</definedName>
    <definedName name="Antrag">'[6]A. Allgemeine Informationen'!$D$4</definedName>
    <definedName name="Art">'[6]A. Allgemeine Informationen'!$D$18</definedName>
    <definedName name="AS">#REF!</definedName>
    <definedName name="AVGL_ABL_NBL" hidden="1">#REF!</definedName>
    <definedName name="AVGL_NBL" hidden="1">#REF!</definedName>
    <definedName name="BVGL_ABL_NBL" hidden="1">#REF!</definedName>
    <definedName name="C1._Freileitungen_lfd.Nr">'[6]C1. Freileitungen'!$AC$7:$AC$206</definedName>
    <definedName name="C2._Kabel_lfd.Nr">'[6]C2. Kabel'!$AC$7:$AC$206</definedName>
    <definedName name="C3._Stationen_lfd.Nr">'[6]C3. Stationen'!$AC$7:$AC$206</definedName>
    <definedName name="C4._übrigeAnlagengüter_lfd.Nr">'[6]C4. übrige Anlagengüter'!$T$7:$T$206</definedName>
    <definedName name="EogJahr">'[6]A. Allgemeine Informationen'!$D$6</definedName>
    <definedName name="Freil_AGrNr_Plan">'[6]C1. Freileitungen'!$F$7:$F$206</definedName>
    <definedName name="Freil_AKHK_Plan">'[6]C1. Freileitungen'!$J$7:$J$206</definedName>
    <definedName name="Freileitungen_Anlagengut">[6]Ausfüllhilfe!$C$80:$C$83</definedName>
    <definedName name="Freileitungen_Geländetyp">[6]Ausfüllhilfe!$C$98:$C$101</definedName>
    <definedName name="Freileitungen_Stromkreistyp">[6]Ausfüllhilfe!$F$92:$F$95</definedName>
    <definedName name="IB_Kategorien">'[6]E. Kategorie'!$A$3:$A$13</definedName>
    <definedName name="Kabel_AGrNr_Plan">'[6]C2. Kabel'!$F$7:$F$206</definedName>
    <definedName name="Kabel_AKHK_Plan">'[6]C2. Kabel'!$J$7:$J$206</definedName>
    <definedName name="Kabel_Anlagengut">[6]Ausfüllhilfe!$C$118:$C$121</definedName>
    <definedName name="Kabel_Sonderbauwerke">[6]Ausfüllhilfe!$F$142:$F$145</definedName>
    <definedName name="Kabel_Stromkreistyp">[6]Ausfüllhilfe!$C$130:$C$133</definedName>
    <definedName name="Kabel_Trassentyp">[6]Ausfüllhilfe!$F$130:$F$133</definedName>
    <definedName name="neu_jb" hidden="1">'[7]Daten (alt)'!$Q$59:$Q$82</definedName>
    <definedName name="Stationen_AGrNr_Plan">'[6]C3. Stationen'!$F$7:$F$206</definedName>
    <definedName name="Stationen_AKHK_Plan">'[6]C3. Stationen'!$J$7:$J$206</definedName>
    <definedName name="Stationen_Anlagengut">[6]Ausfüllhilfe!$C$156:$C$159</definedName>
    <definedName name="Stationen_Isolationsmedium">[6]Ausfüllhilfe!$C$168:$C$171</definedName>
    <definedName name="Stationen_Sammelschienentyp">[6]Ausfüllhilfe!$C$180:$C$183</definedName>
    <definedName name="Summe">SUMPRODUCT(ABS('[6]C1. Freileitungen'!$AA$7:$AA$206)*1)</definedName>
    <definedName name="Summe1">SUMPRODUCT(ABS('[6]C1. Freileitungen'!$Z$7:$Z$206)*1)</definedName>
    <definedName name="Tabellen">[6]Ausfüllhilfe!$A$2:$A$13</definedName>
    <definedName name="test">SUMPRODUCT(ABS(Freil_AKHK_Plan)*1)</definedName>
    <definedName name="übrige_AGrNr_Plan">'[6]C4. übrige Anlagengüter'!$F$7:$F$206</definedName>
    <definedName name="übrige_AKHK_Plan">'[6]C4. übrige Anlagengüter'!$J$7:$J$206</definedName>
    <definedName name="UmbuchungAusAiB" localSheetId="3">#REF!</definedName>
    <definedName name="UmbuchungAusAiB">#REF!</definedName>
    <definedName name="wefefwf">#REF!</definedName>
    <definedName name="yyyyyyyyyy" hidden="1">[1]Invest!$D$261:$M$261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6" i="10" l="1"/>
  <c r="S2376" i="10" l="1"/>
  <c r="S2091" i="10" l="1"/>
  <c r="S1996" i="10"/>
  <c r="S1236" i="10" l="1"/>
  <c r="S286" i="10"/>
  <c r="S1331" i="10"/>
  <c r="S3326" i="10" l="1"/>
  <c r="S1901" i="10" l="1"/>
  <c r="S3611" i="10" l="1"/>
  <c r="S1426" i="10"/>
  <c r="S2281" i="10"/>
  <c r="S2186" i="10"/>
  <c r="S1616" i="10"/>
  <c r="S1806" i="10"/>
  <c r="S3041" i="10"/>
  <c r="S1141" i="10"/>
  <c r="S3136" i="10"/>
  <c r="S1711" i="10"/>
  <c r="S1521" i="10"/>
  <c r="S476" i="10"/>
  <c r="S3421" i="10"/>
  <c r="S2851" i="10" l="1"/>
  <c r="S2566" i="10"/>
  <c r="S951" i="10"/>
  <c r="S856" i="10"/>
  <c r="S191" i="10"/>
  <c r="S3231" i="10"/>
  <c r="S2946" i="10"/>
  <c r="S1046" i="10"/>
  <c r="S571" i="10"/>
  <c r="S666" i="10"/>
  <c r="S2661" i="10" l="1"/>
  <c r="S3516" i="10"/>
  <c r="S2756" i="10"/>
  <c r="S761" i="10"/>
  <c r="S381" i="10"/>
  <c r="S2471" i="10"/>
  <c r="N9" i="2" l="1"/>
  <c r="M9" i="2"/>
  <c r="L9" i="2"/>
  <c r="K9" i="2"/>
  <c r="J9" i="2"/>
  <c r="I9" i="2"/>
  <c r="H9" i="2"/>
  <c r="G9" i="2"/>
  <c r="F9" i="2"/>
  <c r="E9" i="2"/>
  <c r="D9" i="2"/>
  <c r="C9" i="2"/>
  <c r="O9" i="2" l="1"/>
  <c r="P9" i="2"/>
  <c r="Q9" i="2"/>
  <c r="R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1521" i="10" l="1"/>
  <c r="K1521" i="10"/>
  <c r="I1521" i="10"/>
  <c r="D1521" i="10"/>
  <c r="H1521" i="10"/>
  <c r="L1521" i="10"/>
  <c r="C1141" i="10"/>
  <c r="G1141" i="10"/>
  <c r="K1141" i="10"/>
  <c r="D1141" i="10"/>
  <c r="H1141" i="10"/>
  <c r="L1141" i="10"/>
  <c r="C761" i="10"/>
  <c r="G761" i="10"/>
  <c r="K761" i="10"/>
  <c r="D761" i="10"/>
  <c r="H761" i="10"/>
  <c r="L761" i="10"/>
  <c r="D1996" i="10"/>
  <c r="H1996" i="10"/>
  <c r="L1996" i="10"/>
  <c r="C1996" i="10"/>
  <c r="G1996" i="10"/>
  <c r="K1996" i="10"/>
  <c r="D1616" i="10"/>
  <c r="H1616" i="10"/>
  <c r="L1616" i="10"/>
  <c r="C1616" i="10"/>
  <c r="G1616" i="10"/>
  <c r="K1616" i="10"/>
  <c r="H3611" i="10"/>
  <c r="L3611" i="10"/>
  <c r="J3611" i="10"/>
  <c r="C3611" i="10"/>
  <c r="G3611" i="10"/>
  <c r="K3611" i="10"/>
  <c r="D3611" i="10"/>
  <c r="F3611" i="10"/>
  <c r="N3611" i="10"/>
  <c r="E3611" i="10"/>
  <c r="I3611" i="10"/>
  <c r="M3611" i="10"/>
  <c r="G1521" i="10"/>
  <c r="E1521" i="10"/>
  <c r="M1521" i="10"/>
  <c r="F1521" i="10"/>
  <c r="J1521" i="10"/>
  <c r="N1521" i="10"/>
  <c r="E1141" i="10"/>
  <c r="I1141" i="10"/>
  <c r="M1141" i="10"/>
  <c r="F1141" i="10"/>
  <c r="J1141" i="10"/>
  <c r="N1141" i="10"/>
  <c r="E761" i="10"/>
  <c r="I761" i="10"/>
  <c r="M761" i="10"/>
  <c r="F761" i="10"/>
  <c r="J761" i="10"/>
  <c r="N761" i="10"/>
  <c r="F1996" i="10"/>
  <c r="J1996" i="10"/>
  <c r="N1996" i="10"/>
  <c r="E1996" i="10"/>
  <c r="I1996" i="10"/>
  <c r="M1996" i="10"/>
  <c r="F1616" i="10"/>
  <c r="J1616" i="10"/>
  <c r="N1616" i="10"/>
  <c r="E1616" i="10"/>
  <c r="I1616" i="10"/>
  <c r="M1616" i="10"/>
  <c r="N856" i="10" l="1"/>
  <c r="E951" i="10"/>
  <c r="I951" i="10"/>
  <c r="M951" i="10"/>
  <c r="F951" i="10"/>
  <c r="I2091" i="10"/>
  <c r="M2091" i="10"/>
  <c r="F2091" i="10"/>
  <c r="J2091" i="10"/>
  <c r="N2091" i="10"/>
  <c r="L3421" i="10"/>
  <c r="F3421" i="10"/>
  <c r="N3421" i="10"/>
  <c r="E3421" i="10"/>
  <c r="I3421" i="10"/>
  <c r="M3421" i="10"/>
  <c r="E2471" i="10"/>
  <c r="I2471" i="10"/>
  <c r="M2471" i="10"/>
  <c r="F2471" i="10"/>
  <c r="J2471" i="10"/>
  <c r="N2471" i="10"/>
  <c r="J3326" i="10"/>
  <c r="D3326" i="10"/>
  <c r="L3326" i="10"/>
  <c r="E3326" i="10"/>
  <c r="I3326" i="10"/>
  <c r="M3326" i="10"/>
  <c r="F3516" i="10"/>
  <c r="D3516" i="10"/>
  <c r="L3516" i="10"/>
  <c r="E3516" i="10"/>
  <c r="I3516" i="10"/>
  <c r="M3516" i="10"/>
  <c r="F191" i="10"/>
  <c r="J191" i="10"/>
  <c r="N191" i="10"/>
  <c r="E191" i="10"/>
  <c r="I191" i="10"/>
  <c r="M191" i="10"/>
  <c r="G666" i="10"/>
  <c r="E666" i="10"/>
  <c r="M666" i="10"/>
  <c r="F666" i="10"/>
  <c r="J666" i="10"/>
  <c r="N666" i="10"/>
  <c r="E1046" i="10"/>
  <c r="I1046" i="10"/>
  <c r="M1046" i="10"/>
  <c r="F1046" i="10"/>
  <c r="J1046" i="10"/>
  <c r="N1046" i="10"/>
  <c r="E1426" i="10"/>
  <c r="I1426" i="10"/>
  <c r="M1426" i="10"/>
  <c r="F1426" i="10"/>
  <c r="J1426" i="10"/>
  <c r="N1426" i="10"/>
  <c r="F1901" i="10"/>
  <c r="J1901" i="10"/>
  <c r="N1901" i="10"/>
  <c r="E1901" i="10"/>
  <c r="I1901" i="10"/>
  <c r="M1901" i="10"/>
  <c r="E2281" i="10"/>
  <c r="I2281" i="10"/>
  <c r="M2281" i="10"/>
  <c r="F2281" i="10"/>
  <c r="J2281" i="10"/>
  <c r="N2281" i="10"/>
  <c r="E2946" i="10"/>
  <c r="I2946" i="10"/>
  <c r="M2946" i="10"/>
  <c r="F2946" i="10"/>
  <c r="J2946" i="10"/>
  <c r="N2946" i="10"/>
  <c r="E2756" i="10"/>
  <c r="I2756" i="10"/>
  <c r="M2756" i="10"/>
  <c r="F2756" i="10"/>
  <c r="J2756" i="10"/>
  <c r="N2756" i="10"/>
  <c r="F1806" i="10"/>
  <c r="J1806" i="10"/>
  <c r="N1806" i="10"/>
  <c r="E1806" i="10"/>
  <c r="I1806" i="10"/>
  <c r="M1806" i="10"/>
  <c r="I2566" i="10"/>
  <c r="C2566" i="10"/>
  <c r="K2566" i="10"/>
  <c r="F2566" i="10"/>
  <c r="J2566" i="10"/>
  <c r="N2566" i="10"/>
  <c r="E2186" i="10"/>
  <c r="I2186" i="10"/>
  <c r="M2186" i="10"/>
  <c r="F2186" i="10"/>
  <c r="J2186" i="10"/>
  <c r="N2186" i="10"/>
  <c r="H3231" i="10"/>
  <c r="F3231" i="10"/>
  <c r="N3231" i="10"/>
  <c r="E3231" i="10"/>
  <c r="I3231" i="10"/>
  <c r="M3231" i="10"/>
  <c r="G476" i="10"/>
  <c r="C476" i="10"/>
  <c r="I476" i="10"/>
  <c r="F476" i="10"/>
  <c r="J476" i="10"/>
  <c r="N476" i="10"/>
  <c r="I571" i="10"/>
  <c r="C571" i="10"/>
  <c r="K571" i="10"/>
  <c r="F571" i="10"/>
  <c r="J571" i="10"/>
  <c r="N571" i="10"/>
  <c r="E1236" i="10"/>
  <c r="I1236" i="10"/>
  <c r="M1236" i="10"/>
  <c r="F1236" i="10"/>
  <c r="J1236" i="10"/>
  <c r="N1236" i="10"/>
  <c r="E1331" i="10"/>
  <c r="I1331" i="10"/>
  <c r="M1331" i="10"/>
  <c r="F1331" i="10"/>
  <c r="J1331" i="10"/>
  <c r="N1331" i="10"/>
  <c r="F286" i="10"/>
  <c r="J286" i="10"/>
  <c r="N286" i="10"/>
  <c r="E286" i="10"/>
  <c r="I286" i="10"/>
  <c r="M286" i="10"/>
  <c r="F381" i="10"/>
  <c r="J381" i="10"/>
  <c r="N381" i="10"/>
  <c r="E381" i="10"/>
  <c r="I381" i="10"/>
  <c r="M381" i="10"/>
  <c r="E2661" i="10"/>
  <c r="I2661" i="10"/>
  <c r="M2661" i="10"/>
  <c r="F2661" i="10"/>
  <c r="J2661" i="10"/>
  <c r="N2661" i="10"/>
  <c r="C2376" i="10"/>
  <c r="G2376" i="10"/>
  <c r="K2376" i="10"/>
  <c r="D2376" i="10"/>
  <c r="H2376" i="10"/>
  <c r="L2376" i="10"/>
  <c r="C3041" i="10"/>
  <c r="G3041" i="10"/>
  <c r="K3041" i="10"/>
  <c r="D3041" i="10"/>
  <c r="H3041" i="10"/>
  <c r="L3041" i="10"/>
  <c r="D3136" i="10"/>
  <c r="H3136" i="10"/>
  <c r="L3136" i="10"/>
  <c r="C3136" i="10"/>
  <c r="G3136" i="10"/>
  <c r="K3136" i="10"/>
  <c r="F3706" i="10"/>
  <c r="D3706" i="10"/>
  <c r="L3706" i="10"/>
  <c r="E3706" i="10"/>
  <c r="I3706" i="10"/>
  <c r="M3706" i="10"/>
  <c r="E2851" i="10"/>
  <c r="I2851" i="10"/>
  <c r="M2851" i="10"/>
  <c r="F2851" i="10"/>
  <c r="J2851" i="10"/>
  <c r="N2851" i="10"/>
  <c r="E856" i="10"/>
  <c r="I856" i="10"/>
  <c r="M856" i="10"/>
  <c r="F856" i="10"/>
  <c r="J856" i="10"/>
  <c r="J951" i="10"/>
  <c r="N951" i="10"/>
  <c r="F1711" i="10"/>
  <c r="J1711" i="10"/>
  <c r="N1711" i="10"/>
  <c r="E1711" i="10"/>
  <c r="I1711" i="10"/>
  <c r="M1711" i="10"/>
  <c r="E2091" i="10"/>
  <c r="J3706" i="10"/>
  <c r="N3706" i="10"/>
  <c r="H3706" i="10"/>
  <c r="C3706" i="10"/>
  <c r="G3706" i="10"/>
  <c r="K3706" i="10"/>
  <c r="C2851" i="10"/>
  <c r="G2851" i="10"/>
  <c r="K2851" i="10"/>
  <c r="D2851" i="10"/>
  <c r="H2851" i="10"/>
  <c r="L2851" i="10"/>
  <c r="C856" i="10"/>
  <c r="G856" i="10"/>
  <c r="K856" i="10"/>
  <c r="D856" i="10"/>
  <c r="H856" i="10"/>
  <c r="L856" i="10"/>
  <c r="C951" i="10"/>
  <c r="G951" i="10"/>
  <c r="K951" i="10"/>
  <c r="D951" i="10"/>
  <c r="H951" i="10"/>
  <c r="L951" i="10"/>
  <c r="D1711" i="10"/>
  <c r="H1711" i="10"/>
  <c r="L1711" i="10"/>
  <c r="C1711" i="10"/>
  <c r="G1711" i="10"/>
  <c r="K1711" i="10"/>
  <c r="C2091" i="10"/>
  <c r="G2091" i="10"/>
  <c r="K2091" i="10"/>
  <c r="D2091" i="10"/>
  <c r="H2091" i="10"/>
  <c r="L2091" i="10"/>
  <c r="D3421" i="10"/>
  <c r="H3421" i="10"/>
  <c r="J3421" i="10"/>
  <c r="C3421" i="10"/>
  <c r="G3421" i="10"/>
  <c r="K3421" i="10"/>
  <c r="C2471" i="10"/>
  <c r="G2471" i="10"/>
  <c r="K2471" i="10"/>
  <c r="D2471" i="10"/>
  <c r="H2471" i="10"/>
  <c r="L2471" i="10"/>
  <c r="F3326" i="10"/>
  <c r="N3326" i="10"/>
  <c r="H3326" i="10"/>
  <c r="C3326" i="10"/>
  <c r="G3326" i="10"/>
  <c r="K3326" i="10"/>
  <c r="N3516" i="10"/>
  <c r="J3516" i="10"/>
  <c r="H3516" i="10"/>
  <c r="C3516" i="10"/>
  <c r="G3516" i="10"/>
  <c r="K3516" i="10"/>
  <c r="D191" i="10"/>
  <c r="H191" i="10"/>
  <c r="L191" i="10"/>
  <c r="C191" i="10"/>
  <c r="G191" i="10"/>
  <c r="K191" i="10"/>
  <c r="C666" i="10"/>
  <c r="K666" i="10"/>
  <c r="I666" i="10"/>
  <c r="D666" i="10"/>
  <c r="H666" i="10"/>
  <c r="L666" i="10"/>
  <c r="C1046" i="10"/>
  <c r="G1046" i="10"/>
  <c r="K1046" i="10"/>
  <c r="D1046" i="10"/>
  <c r="H1046" i="10"/>
  <c r="L1046" i="10"/>
  <c r="C1426" i="10"/>
  <c r="G1426" i="10"/>
  <c r="K1426" i="10"/>
  <c r="D1426" i="10"/>
  <c r="H1426" i="10"/>
  <c r="L1426" i="10"/>
  <c r="D1901" i="10"/>
  <c r="H1901" i="10"/>
  <c r="L1901" i="10"/>
  <c r="C1901" i="10"/>
  <c r="G1901" i="10"/>
  <c r="K1901" i="10"/>
  <c r="C2281" i="10"/>
  <c r="G2281" i="10"/>
  <c r="K2281" i="10"/>
  <c r="D2281" i="10"/>
  <c r="H2281" i="10"/>
  <c r="L2281" i="10"/>
  <c r="C2946" i="10"/>
  <c r="G2946" i="10"/>
  <c r="K2946" i="10"/>
  <c r="D2946" i="10"/>
  <c r="H2946" i="10"/>
  <c r="L2946" i="10"/>
  <c r="C2756" i="10"/>
  <c r="G2756" i="10"/>
  <c r="K2756" i="10"/>
  <c r="D2756" i="10"/>
  <c r="H2756" i="10"/>
  <c r="L2756" i="10"/>
  <c r="D1806" i="10"/>
  <c r="H1806" i="10"/>
  <c r="L1806" i="10"/>
  <c r="C1806" i="10"/>
  <c r="G1806" i="10"/>
  <c r="K1806" i="10"/>
  <c r="E2566" i="10"/>
  <c r="M2566" i="10"/>
  <c r="G2566" i="10"/>
  <c r="D2566" i="10"/>
  <c r="H2566" i="10"/>
  <c r="L2566" i="10"/>
  <c r="C2186" i="10"/>
  <c r="G2186" i="10"/>
  <c r="K2186" i="10"/>
  <c r="D2186" i="10"/>
  <c r="H2186" i="10"/>
  <c r="L2186" i="10"/>
  <c r="D3231" i="10"/>
  <c r="L3231" i="10"/>
  <c r="J3231" i="10"/>
  <c r="C3231" i="10"/>
  <c r="G3231" i="10"/>
  <c r="K3231" i="10"/>
  <c r="D476" i="10"/>
  <c r="K476" i="10"/>
  <c r="E476" i="10"/>
  <c r="M476" i="10"/>
  <c r="H476" i="10"/>
  <c r="L476" i="10"/>
  <c r="E571" i="10"/>
  <c r="M571" i="10"/>
  <c r="G571" i="10"/>
  <c r="D571" i="10"/>
  <c r="H571" i="10"/>
  <c r="L571" i="10"/>
  <c r="C1236" i="10"/>
  <c r="G1236" i="10"/>
  <c r="K1236" i="10"/>
  <c r="D1236" i="10"/>
  <c r="H1236" i="10"/>
  <c r="L1236" i="10"/>
  <c r="C1331" i="10"/>
  <c r="G1331" i="10"/>
  <c r="K1331" i="10"/>
  <c r="D1331" i="10"/>
  <c r="H1331" i="10"/>
  <c r="L1331" i="10"/>
  <c r="D286" i="10"/>
  <c r="H286" i="10"/>
  <c r="L286" i="10"/>
  <c r="C286" i="10"/>
  <c r="G286" i="10"/>
  <c r="K286" i="10"/>
  <c r="D381" i="10"/>
  <c r="H381" i="10"/>
  <c r="L381" i="10"/>
  <c r="C381" i="10"/>
  <c r="G381" i="10"/>
  <c r="K381" i="10"/>
  <c r="C2661" i="10"/>
  <c r="G2661" i="10"/>
  <c r="K2661" i="10"/>
  <c r="D2661" i="10"/>
  <c r="H2661" i="10"/>
  <c r="L2661" i="10"/>
  <c r="E2376" i="10"/>
  <c r="I2376" i="10"/>
  <c r="M2376" i="10"/>
  <c r="F2376" i="10"/>
  <c r="J2376" i="10"/>
  <c r="N2376" i="10"/>
  <c r="E3041" i="10"/>
  <c r="I3041" i="10"/>
  <c r="M3041" i="10"/>
  <c r="F3041" i="10"/>
  <c r="J3041" i="10"/>
  <c r="N3041" i="10"/>
  <c r="F3136" i="10"/>
  <c r="J3136" i="10"/>
  <c r="N3136" i="10"/>
  <c r="E3136" i="10"/>
  <c r="I3136" i="10"/>
  <c r="M3136" i="10"/>
  <c r="O96" i="10" l="1"/>
  <c r="P96" i="10"/>
  <c r="Q96" i="10"/>
  <c r="R96" i="10"/>
  <c r="Q191" i="10" l="1"/>
  <c r="R191" i="10"/>
  <c r="N96" i="10" l="1"/>
  <c r="P191" i="10"/>
  <c r="O191" i="10"/>
  <c r="R571" i="10"/>
  <c r="Q571" i="10"/>
  <c r="P571" i="10"/>
  <c r="O571" i="10"/>
  <c r="R666" i="10"/>
  <c r="Q666" i="10"/>
  <c r="P666" i="10"/>
  <c r="O666" i="10"/>
  <c r="R1046" i="10"/>
  <c r="Q1046" i="10"/>
  <c r="P1046" i="10"/>
  <c r="O1046" i="10"/>
  <c r="R1996" i="10"/>
  <c r="Q1996" i="10"/>
  <c r="P1996" i="10"/>
  <c r="O1996" i="10"/>
  <c r="R2091" i="10"/>
  <c r="Q2091" i="10"/>
  <c r="P2091" i="10"/>
  <c r="O2091" i="10"/>
  <c r="R2186" i="10"/>
  <c r="Q2186" i="10"/>
  <c r="P2186" i="10"/>
  <c r="O2186" i="10"/>
  <c r="R2376" i="10"/>
  <c r="Q2376" i="10"/>
  <c r="P2376" i="10"/>
  <c r="O2376" i="10"/>
  <c r="R3041" i="10"/>
  <c r="Q3041" i="10"/>
  <c r="P3041" i="10"/>
  <c r="O3041" i="10"/>
  <c r="L96" i="10" l="1"/>
  <c r="K96" i="10" l="1"/>
  <c r="J96" i="10" l="1"/>
  <c r="I96" i="10" l="1"/>
  <c r="H96" i="10" l="1"/>
  <c r="G96" i="10" l="1"/>
  <c r="F96" i="10" l="1"/>
  <c r="E96" i="10" l="1"/>
  <c r="S3706" i="10"/>
  <c r="D96" i="10" l="1"/>
  <c r="R761" i="10"/>
  <c r="R3611" i="10"/>
  <c r="R1141" i="10"/>
  <c r="R1521" i="10"/>
  <c r="C96" i="10" l="1"/>
  <c r="R3706" i="10"/>
  <c r="R856" i="10"/>
  <c r="R951" i="10"/>
  <c r="R1806" i="10"/>
  <c r="R2566" i="10"/>
  <c r="Q761" i="10"/>
  <c r="Q1141" i="10"/>
  <c r="R1426" i="10"/>
  <c r="Q1616" i="10"/>
  <c r="R1711" i="10"/>
  <c r="R1901" i="10"/>
  <c r="R2281" i="10"/>
  <c r="R2946" i="10"/>
  <c r="R3326" i="10"/>
  <c r="R3421" i="10"/>
  <c r="R3516" i="10"/>
  <c r="R476" i="10"/>
  <c r="R1236" i="10"/>
  <c r="R1331" i="10"/>
  <c r="R2851" i="10"/>
  <c r="R286" i="10"/>
  <c r="R381" i="10"/>
  <c r="R2471" i="10"/>
  <c r="R2661" i="10"/>
  <c r="R2756" i="10"/>
  <c r="R3136" i="10"/>
  <c r="R3231" i="10"/>
  <c r="Q3611" i="10"/>
  <c r="Q1521" i="10"/>
  <c r="R1616" i="10"/>
  <c r="Q3706" i="10" l="1"/>
  <c r="Q3231" i="10"/>
  <c r="Q3136" i="10"/>
  <c r="Q2756" i="10"/>
  <c r="Q2661" i="10"/>
  <c r="Q2471" i="10"/>
  <c r="Q381" i="10"/>
  <c r="Q286" i="10"/>
  <c r="Q2851" i="10"/>
  <c r="Q1331" i="10"/>
  <c r="Q1236" i="10"/>
  <c r="Q476" i="10"/>
  <c r="Q3516" i="10"/>
  <c r="Q3421" i="10"/>
  <c r="Q3326" i="10"/>
  <c r="Q2946" i="10"/>
  <c r="Q2281" i="10"/>
  <c r="Q1901" i="10"/>
  <c r="Q1711" i="10"/>
  <c r="Q1426" i="10"/>
  <c r="P1141" i="10"/>
  <c r="P761" i="10"/>
  <c r="Q2566" i="10"/>
  <c r="Q1806" i="10"/>
  <c r="Q951" i="10"/>
  <c r="Q856" i="10"/>
  <c r="P1616" i="10"/>
  <c r="P1521" i="10"/>
  <c r="P3706" i="10" l="1"/>
  <c r="O3611" i="10"/>
  <c r="O1616" i="10"/>
  <c r="P856" i="10"/>
  <c r="P951" i="10"/>
  <c r="O761" i="10"/>
  <c r="O1141" i="10"/>
  <c r="P1426" i="10"/>
  <c r="O1521" i="10"/>
  <c r="P1711" i="10"/>
  <c r="P1901" i="10"/>
  <c r="P2281" i="10"/>
  <c r="P2946" i="10"/>
  <c r="P3326" i="10"/>
  <c r="P3421" i="10"/>
  <c r="P476" i="10"/>
  <c r="P1236" i="10"/>
  <c r="P1331" i="10"/>
  <c r="P286" i="10"/>
  <c r="P381" i="10"/>
  <c r="P2661" i="10"/>
  <c r="P1806" i="10"/>
  <c r="P2566" i="10"/>
  <c r="P3516" i="10"/>
  <c r="P2851" i="10"/>
  <c r="P2756" i="10"/>
  <c r="P3231" i="10"/>
  <c r="P2471" i="10"/>
  <c r="P3136" i="10"/>
  <c r="P3611" i="10"/>
  <c r="O3706" i="10" l="1"/>
  <c r="O3231" i="10"/>
  <c r="O2756" i="10"/>
  <c r="O2851" i="10"/>
  <c r="O3516" i="10"/>
  <c r="O2566" i="10"/>
  <c r="O1806" i="10"/>
  <c r="O2661" i="10"/>
  <c r="O381" i="10"/>
  <c r="O286" i="10"/>
  <c r="O1331" i="10"/>
  <c r="O1236" i="10"/>
  <c r="O476" i="10"/>
  <c r="O3326" i="10"/>
  <c r="O2946" i="10"/>
  <c r="O2281" i="10"/>
  <c r="O1901" i="10"/>
  <c r="O1426" i="10"/>
  <c r="O3136" i="10"/>
  <c r="O2471" i="10"/>
  <c r="O3421" i="10"/>
  <c r="O1711" i="10"/>
  <c r="O951" i="10"/>
  <c r="O856" i="10"/>
  <c r="M96" i="10" l="1"/>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<sst xmlns="http://schemas.openxmlformats.org/spreadsheetml/2006/main" count="526" uniqueCount="221">
  <si>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</si>
  <si>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</si>
  <si>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</si>
  <si>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</si>
  <si>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</si>
  <si>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</si>
  <si>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</si>
  <si>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</si>
  <si>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</si>
  <si>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</si>
  <si>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</si>
  <si>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</si>
  <si>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</si>
  <si>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</si>
  <si>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</si>
  <si>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</si>
  <si>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</si>
  <si>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</si>
  <si>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</si>
  <si>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</si>
  <si>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</si>
  <si>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</si>
  <si>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</si>
  <si>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</si>
  <si>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</si>
  <si>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</si>
  <si>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</si>
  <si>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</si>
  <si>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</si>
  <si>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</si>
  <si>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</si>
  <si>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</si>
  <si>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</si>
  <si>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</si>
  <si>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</si>
  <si>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</si>
  <si>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</si>
  <si>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</si>
  <si>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</si>
  <si>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</si>
  <si>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</si>
  <si>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</si>
  <si>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</si>
  <si>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</si>
  <si>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</si>
  <si>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</si>
  <si>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</si>
  <si>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</si>
  <si>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</si>
  <si>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</si>
  <si>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</si>
  <si>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</si>
  <si>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</si>
  <si>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</si>
  <si>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</si>
  <si>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</si>
  <si>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</si>
  <si>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</si>
  <si>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</si>
  <si>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</si>
  <si>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</si>
  <si>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</si>
  <si>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</si>
  <si>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</si>
  <si>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</si>
  <si>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</si>
  <si>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</si>
  <si>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</si>
  <si>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</si>
  <si>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</si>
  <si>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</si>
  <si>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</si>
  <si>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</si>
  <si>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</si>
  <si>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</si>
  <si>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</si>
  <si>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</si>
  <si>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</si>
  <si>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</si>
  <si>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</si>
  <si>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</si>
  <si>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</si>
  <si>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</si>
  <si>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</si>
  <si>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</si>
  <si>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</si>
  <si>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</si>
  <si>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</si>
  <si>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</si>
  <si>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</si>
  <si>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</si>
  <si>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</si>
  <si>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</si>
  <si>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</si>
  <si>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</si>
  <si>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</si>
  <si>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</si>
  <si>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</si>
  <si>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</si>
  <si>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</si>
  <si>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</si>
  <si>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</si>
  <si>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</si>
  <si>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</si>
  <si>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</si>
  <si>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</si>
  <si>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</si>
  <si>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</si>
  <si>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</si>
  <si>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</si>
  <si>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</si>
  <si>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</si>
  <si>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</si>
  <si>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</si>
  <si>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</si>
  <si>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</si>
  <si>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</si>
  <si>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</si>
  <si>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</si>
  <si>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</si>
  <si>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</si>
  <si>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</si>
  <si>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</si>
  <si>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</si>
  <si>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</si>
  <si>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</si>
  <si>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</si>
  <si>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</si>
  <si>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</si>
  <si>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</si>
  <si>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</si>
  <si>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</si>
  <si>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</si>
  <si>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</si>
  <si>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</si>
  <si>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</si>
  <si>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</si>
  <si>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</si>
  <si>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</si>
  <si>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</si>
  <si>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</si>
  <si>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</si>
  <si>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</si>
  <si>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</si>
  <si>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</si>
  <si>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</si>
  <si>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</si>
  <si>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</si>
  <si>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</si>
  <si>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</si>
  <si>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</si>
  <si>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</si>
  <si>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</si>
  <si>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</si>
  <si>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</si>
  <si>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</si>
  <si>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</si>
  <si>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</si>
  <si>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</si>
  <si>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</si>
  <si>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</si>
  <si>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</si>
  <si>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</si>
  <si>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</si>
  <si>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</si>
  <si>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</si>
  <si>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</si>
  <si>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</si>
  <si>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</si>
  <si>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</si>
  <si>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</si>
  <si>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</si>
  <si>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</si>
  <si>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</si>
  <si>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</si>
  <si>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</si>
  <si>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</si>
  <si>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</si>
  <si>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</si>
  <si>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</si>
  <si>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</si>
  <si>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</si>
  <si>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</si>
  <si>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</si>
  <si>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</si>
  <si>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</si>
  <si>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</si>
  <si>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</si>
  <si>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</si>
  <si>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</si>
  <si>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</si>
  <si>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</si>
  <si>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</si>
  <si>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</si>
  <si>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</si>
  <si>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</si>
  <si>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</si>
  <si>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</si>
  <si>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</si>
  <si>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</si>
  <si>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</si>
  <si>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</si>
  <si>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</si>
  <si>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</si>
  <si>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</si>
  <si>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</si>
  <si>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</si>
  <si>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</si>
  <si>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</si>
  <si>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</si>
  <si>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</si>
  <si>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</si>
  <si>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</si>
  <si>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</si>
  <si>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</si>
  <si>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</si>
  <si>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</si>
  <si>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</si>
  <si>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</si>
  <si>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Lutherstadt Wittenberg GmbH</t>
  </si>
  <si>
    <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</si>
</sst>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0000FF"/>
      <name val="Arial"/>
      <family val="2"/>
    </font>
    <font>
      <sz val="12"/>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172" fontId="30" fillId="22" borderId="7" xfId="2" applyNumberFormat="1" applyFont="1" applyFill="1" applyBorder="1" applyAlignment="1" applyProtection="1">
      <alignment horizontal="center" vertical="center"/>
      <protection locked="0"/>
    </xf>
    <xf numFmtId="0" fontId="31" fillId="23" borderId="1" xfId="0" applyFont="1" applyFill="1" applyBorder="1" applyAlignment="1" applyProtection="1">
      <alignment horizontal="center" vertical="center"/>
    </xf>
    <xf numFmtId="8" fontId="30" fillId="22" borderId="1" xfId="2" applyNumberFormat="1" applyFont="1" applyFill="1" applyBorder="1" applyAlignment="1" applyProtection="1">
      <alignment horizontal="center" vertical="center"/>
      <protection locked="0"/>
    </xf>
    <xf numFmtId="0" fontId="34" fillId="0" borderId="0" xfId="0"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4000000}"/>
    <cellStyle name="Komma 3" xfId="34" xr:uid="{00000000-0005-0000-0000-000035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kogruppe.local\daten\SW_Quedlinburg\Swqb103\NNE\KalkNNE_VV2_SWQ.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kogruppe.local\daten\SW_Bernburg\SWBE503-G_Gas_NNE_Preise\Kalkulation\Stand%2020060323\KalkNNE20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05\Enerkogruppe\Dokumente%20und%20Einstellungen\Eddy\Lokale%20Einstellungen\Temporary%20Internet%20Files\OLKAE\KalkNNE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uergenb\projekte\PROJEKT\SWQB801\lee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kogruppe.local\daten\SW_Sangerhausen\SWSH503-G_Gaspreise_NNE\Endbericht\Kalkulation\KalkNNE2006Sang_Erg&#228;nzu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kumente%20und%20Einstellungen\ENERKO\Eigene%20Dateien\PROJEKTE\VKU\AG170505\News\Kosten%20EE\BASH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sten"/>
      <sheetName val="BP"/>
      <sheetName val="Bezug"/>
      <sheetName val="SAV"/>
      <sheetName val="Invest"/>
      <sheetName val="Finanz"/>
      <sheetName val="KalkAfa"/>
      <sheetName val="BNKS"/>
      <sheetName val="Netzkosten"/>
      <sheetName val="Vgl neu-alt"/>
      <sheetName val="Gleichzeitigkeit"/>
      <sheetName val="DiaGZF"/>
      <sheetName val="Tarifangaben"/>
      <sheetName val="Tarifblatt f Veröff (kurz)"/>
      <sheetName val="Tarifblatt f Veröff (lang)"/>
      <sheetName val="Tarifblatt  (lang) EURO"/>
      <sheetName val="Kalk Kleinkunden"/>
      <sheetName val="Ansicht"/>
      <sheetName val="Mehr_Mindermengen"/>
      <sheetName val="Beispiel MSP"/>
      <sheetName val="Beispiel NSP"/>
      <sheetName val="Beispiel TK"/>
      <sheetName val="EHB Gu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nd"/>
      <sheetName val="Merken"/>
      <sheetName val="Strukturmerkmale"/>
      <sheetName val="Absatz Gas"/>
      <sheetName val="Absatz"/>
      <sheetName val="Absatz korr"/>
      <sheetName val="GuV Gesamt"/>
      <sheetName val="GuV erfaßt"/>
      <sheetName val="GuV"/>
      <sheetName val="SZW"/>
      <sheetName val="Verluste"/>
      <sheetName val="BNKG"/>
      <sheetName val="Steuern"/>
      <sheetName val="Input"/>
      <sheetName val="Kostenstellen"/>
      <sheetName val="Dia. Vgl."/>
      <sheetName val="DLE"/>
      <sheetName val="Entgelt VVG"/>
      <sheetName val="Mischpreistabelle"/>
      <sheetName val="Bezug"/>
      <sheetName val="Preisblatt"/>
      <sheetName val="VGl"/>
      <sheetName val="VGl (alt)"/>
      <sheetName val="Faz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nd"/>
      <sheetName val="Merken"/>
      <sheetName val="Strukturmerkmale"/>
      <sheetName val="Absatz Gas"/>
      <sheetName val="Absatz"/>
      <sheetName val="Absatz korr"/>
      <sheetName val="GuV Gesamt"/>
      <sheetName val="GuV erfaßt"/>
      <sheetName val="GuV"/>
      <sheetName val="SZW"/>
      <sheetName val="Verluste"/>
      <sheetName val="BNKG"/>
      <sheetName val="Steuern"/>
      <sheetName val="Input"/>
      <sheetName val="Kostenstellen"/>
      <sheetName val="Dia. Vgl."/>
      <sheetName val="DLE"/>
      <sheetName val="Entgelt VVG"/>
      <sheetName val="Mischpreistabelle"/>
      <sheetName val="Bezug"/>
      <sheetName val="Preisblatt"/>
      <sheetName val="VGl"/>
      <sheetName val="VGl (alt)"/>
      <sheetName val="Faz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Tabelle2"/>
      <sheetName val="#BEZUG"/>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rken"/>
      <sheetName val="Strukturmerkmale"/>
      <sheetName val="Absatz Gas"/>
      <sheetName val="Absatz korr"/>
      <sheetName val="GuV Gesamt"/>
      <sheetName val="GuV erfaßt"/>
      <sheetName val="Absatz"/>
      <sheetName val="Gasbilanz"/>
      <sheetName val="GuV"/>
      <sheetName val="SZW"/>
      <sheetName val="Verluste"/>
      <sheetName val="Steuern"/>
      <sheetName val="Input"/>
      <sheetName val="BNKG"/>
      <sheetName val="Kostenstellen"/>
      <sheetName val="DLE"/>
      <sheetName val="Dia. Vgl."/>
      <sheetName val="Entgelt VVG"/>
      <sheetName val="Mischpreistabelle"/>
      <sheetName val="Bezug"/>
      <sheetName val="Preisblatt"/>
      <sheetName val="VGl"/>
      <sheetName val="VGl (alt)"/>
      <sheetName val="Fazit"/>
      <sheetName val="Kosten vorgel. Netz"/>
      <sheetName val="Netzentgelte SVK"/>
      <sheetName val="Kostenwälzung"/>
      <sheetName val="Zus N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
      <sheetName val="Dia. Rhein 15a (mit Ausblick)"/>
      <sheetName val="Dia. Rhein 15a"/>
      <sheetName val="Dia. Rhein 10a"/>
      <sheetName val="Dia. Rhein 5a"/>
      <sheetName val="Dia. PGK Rhein"/>
      <sheetName val="Dia. Vgl. city gate"/>
      <sheetName val="Dia. EWE"/>
      <sheetName val="StaBu"/>
      <sheetName val="Daten (alt)"/>
      <sheetName val="OEL2000 (alt)"/>
      <sheetName val="Dia. Rheinschiene"/>
      <sheetName val="Dia. Vgl. aBl-nBl"/>
      <sheetName val="Dia. Vgl. nB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row r="59">
          <cell r="Q59">
            <v>41.15</v>
          </cell>
        </row>
        <row r="60">
          <cell r="Q60">
            <v>41.73</v>
          </cell>
        </row>
        <row r="61">
          <cell r="Q61">
            <v>42.45</v>
          </cell>
        </row>
        <row r="62">
          <cell r="Q62">
            <v>40.9</v>
          </cell>
        </row>
        <row r="63">
          <cell r="Q63">
            <v>41.22</v>
          </cell>
        </row>
        <row r="64">
          <cell r="Q64">
            <v>39.909999999999997</v>
          </cell>
        </row>
        <row r="65">
          <cell r="Q65">
            <v>39.880000000000003</v>
          </cell>
        </row>
        <row r="66">
          <cell r="Q66">
            <v>39.75</v>
          </cell>
        </row>
        <row r="67">
          <cell r="Q67">
            <v>39.78</v>
          </cell>
        </row>
        <row r="68">
          <cell r="Q68">
            <v>40.700000000000003</v>
          </cell>
        </row>
        <row r="69">
          <cell r="Q69">
            <v>40.72</v>
          </cell>
        </row>
        <row r="70">
          <cell r="Q70">
            <v>40.299999999999997</v>
          </cell>
        </row>
        <row r="71">
          <cell r="Q71">
            <v>40.630000000000003</v>
          </cell>
        </row>
        <row r="72">
          <cell r="Q72">
            <v>39.89</v>
          </cell>
        </row>
        <row r="73">
          <cell r="Q73">
            <v>37.96</v>
          </cell>
        </row>
        <row r="74">
          <cell r="Q74">
            <v>39.549999999999997</v>
          </cell>
        </row>
        <row r="75">
          <cell r="Q75">
            <v>39.79</v>
          </cell>
        </row>
        <row r="76">
          <cell r="Q76">
            <v>38.11</v>
          </cell>
        </row>
        <row r="77">
          <cell r="Q77">
            <v>37.76</v>
          </cell>
        </row>
        <row r="78">
          <cell r="Q78">
            <v>37.049999999999997</v>
          </cell>
        </row>
        <row r="79">
          <cell r="Q79">
            <v>36.53</v>
          </cell>
        </row>
        <row r="80">
          <cell r="Q80">
            <v>36.5</v>
          </cell>
        </row>
        <row r="81">
          <cell r="Q81">
            <v>36.83</v>
          </cell>
        </row>
        <row r="82">
          <cell r="Q82">
            <v>35.68</v>
          </cell>
        </row>
      </sheetData>
      <sheetData sheetId="10"/>
      <sheetData sheetId="11" refreshError="1"/>
      <sheetData sheetId="12" refreshError="1"/>
      <sheetData sheetId="1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10001503</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2" zoomScaleNormal="100" workbookViewId="0">
      <selection activeCell="B46" sqref="B46"/>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pane ySplit="1" topLeftCell="A35" activePane="bottomLeft" state="frozen"/>
      <selection pane="bottomLeft" activeCell="C64" sqref="C64"/>
    </sheetView>
  </sheetViews>
  <sheetFormatPr baseColWidth="10" defaultColWidth="11.42578125" defaultRowHeight="15.75"/>
  <cols>
    <col min="1" max="1" width="6" style="45" bestFit="1" customWidth="1"/>
    <col min="2" max="2" width="90.7109375" style="108" bestFit="1" customWidth="1"/>
    <col min="3" max="3" width="17.7109375" style="45" customWidth="1"/>
    <col min="4" max="5" width="16.5703125" style="45" customWidth="1"/>
    <col min="6" max="17" width="17.7109375" style="45" customWidth="1"/>
    <col min="18" max="18" width="17.7109375" style="45" bestFit="1" customWidth="1"/>
    <col min="19" max="19" width="27.5703125" style="127"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125">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66443.89091922954</v>
      </c>
      <c r="D3" s="26">
        <v>68261.495068747681</v>
      </c>
      <c r="E3" s="26">
        <v>70313.624049257531</v>
      </c>
      <c r="F3" s="26">
        <v>68419.411132269845</v>
      </c>
      <c r="G3" s="26">
        <v>67558.717329157167</v>
      </c>
      <c r="H3" s="26">
        <v>71487.252431723697</v>
      </c>
      <c r="I3" s="26">
        <v>83906.837737520662</v>
      </c>
      <c r="J3" s="26">
        <v>87519.964675844793</v>
      </c>
      <c r="K3" s="26">
        <v>94937.474600383619</v>
      </c>
      <c r="L3" s="26">
        <v>91315.064392845947</v>
      </c>
      <c r="M3" s="26">
        <v>93914.036652611103</v>
      </c>
      <c r="N3" s="26">
        <v>93914.036652611103</v>
      </c>
      <c r="O3" s="26">
        <v>95184</v>
      </c>
      <c r="P3" s="26">
        <v>90271</v>
      </c>
      <c r="Q3" s="26">
        <v>90706</v>
      </c>
      <c r="R3" s="26">
        <v>88879</v>
      </c>
      <c r="S3" s="124">
        <v>84516</v>
      </c>
    </row>
    <row r="4" spans="1:19" ht="18.75" customHeight="1">
      <c r="A4" s="93">
        <v>2</v>
      </c>
      <c r="B4" s="97" t="s">
        <v>31</v>
      </c>
      <c r="C4" s="26">
        <v>44.276480836215711</v>
      </c>
      <c r="D4" s="26">
        <v>46.789700000000003</v>
      </c>
      <c r="E4" s="26">
        <v>47.580000000000005</v>
      </c>
      <c r="F4" s="26">
        <v>46.382644999999997</v>
      </c>
      <c r="G4" s="26">
        <v>46.214174999999997</v>
      </c>
      <c r="H4" s="26">
        <v>51.033180000000002</v>
      </c>
      <c r="I4" s="26">
        <v>59.646139999999995</v>
      </c>
      <c r="J4" s="26">
        <v>63.175039999999989</v>
      </c>
      <c r="K4" s="26">
        <v>67.221499999999992</v>
      </c>
      <c r="L4" s="26">
        <v>67.657300000000006</v>
      </c>
      <c r="M4" s="26">
        <v>69.81</v>
      </c>
      <c r="N4" s="26">
        <v>69.81</v>
      </c>
      <c r="O4" s="26">
        <v>71.63</v>
      </c>
      <c r="P4" s="26">
        <v>68.33</v>
      </c>
      <c r="Q4" s="26">
        <v>67.510000000000005</v>
      </c>
      <c r="R4" s="26">
        <v>67.84</v>
      </c>
      <c r="S4" s="124">
        <v>65.386899999999997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11338326.73</v>
      </c>
      <c r="D6" s="27">
        <v>9917670.6600000001</v>
      </c>
      <c r="E6" s="27">
        <v>9892888.6400000006</v>
      </c>
      <c r="F6" s="27">
        <v>10432180.149999999</v>
      </c>
      <c r="G6" s="27">
        <v>11041259.5</v>
      </c>
      <c r="H6" s="27">
        <v>10524476.840000002</v>
      </c>
      <c r="I6" s="27">
        <v>17280569.170000002</v>
      </c>
      <c r="J6" s="27">
        <v>19658980.039999999</v>
      </c>
      <c r="K6" s="27">
        <v>20767883.530000001</v>
      </c>
      <c r="L6" s="27">
        <v>18869639.449999999</v>
      </c>
      <c r="M6" s="27">
        <v>20724917.380000003</v>
      </c>
      <c r="N6" s="27">
        <v>21885148.849999998</v>
      </c>
      <c r="O6" s="27">
        <v>19823695.349999998</v>
      </c>
      <c r="P6" s="27">
        <v>19348886.740000002</v>
      </c>
      <c r="Q6" s="27">
        <v>29766203.389999997</v>
      </c>
      <c r="R6" s="27">
        <v>28868885.969999995</v>
      </c>
      <c r="S6" s="123">
        <v>29152365.379999995</v>
      </c>
    </row>
    <row r="7" spans="1:19" ht="18.75" customHeight="1">
      <c r="A7" s="96" t="s">
        <v>75</v>
      </c>
      <c r="B7" s="103" t="s">
        <v>159</v>
      </c>
      <c r="C7" s="27">
        <v>1544168.66</v>
      </c>
      <c r="D7" s="27">
        <v>279561.56000000006</v>
      </c>
      <c r="E7" s="27">
        <v>205729.28000000003</v>
      </c>
      <c r="F7" s="27">
        <v>228787.69999999995</v>
      </c>
      <c r="G7" s="27">
        <v>150662.39999999991</v>
      </c>
      <c r="H7" s="27">
        <v>49494.569999999949</v>
      </c>
      <c r="I7" s="27">
        <v>348296.60999999987</v>
      </c>
      <c r="J7" s="27">
        <v>1282487.5699999998</v>
      </c>
      <c r="K7" s="27">
        <v>1217830.82</v>
      </c>
      <c r="L7" s="27">
        <v>818334.44999999972</v>
      </c>
      <c r="M7" s="27">
        <v>1694118.34</v>
      </c>
      <c r="N7" s="27">
        <v>1727393.31</v>
      </c>
      <c r="O7" s="27">
        <v>1741961.3599999999</v>
      </c>
      <c r="P7" s="27">
        <v>2663090.1498600002</v>
      </c>
      <c r="Q7" s="27">
        <v>13161329.23</v>
      </c>
      <c r="R7" s="27">
        <v>11979376.119999997</v>
      </c>
      <c r="S7" s="123">
        <v>9887517.4299999997</v>
      </c>
    </row>
    <row r="8" spans="1:19" ht="18.75" customHeight="1">
      <c r="A8" s="96" t="s">
        <v>89</v>
      </c>
      <c r="B8" s="103" t="s">
        <v>160</v>
      </c>
      <c r="C8" s="27">
        <v>1104379.57</v>
      </c>
      <c r="D8" s="27">
        <v>1066848.53</v>
      </c>
      <c r="E8" s="27">
        <v>1069685.24</v>
      </c>
      <c r="F8" s="27">
        <v>1053247.6299999999</v>
      </c>
      <c r="G8" s="27">
        <v>1085397.82</v>
      </c>
      <c r="H8" s="27">
        <v>1041580.1</v>
      </c>
      <c r="I8" s="27">
        <v>1816164.44</v>
      </c>
      <c r="J8" s="27">
        <v>1782897.46</v>
      </c>
      <c r="K8" s="27">
        <v>1720753.01</v>
      </c>
      <c r="L8" s="27">
        <v>1606322.73</v>
      </c>
      <c r="M8" s="27">
        <v>1627577.78</v>
      </c>
      <c r="N8" s="27">
        <v>1686920</v>
      </c>
      <c r="O8" s="27">
        <v>1651827.08</v>
      </c>
      <c r="P8" s="27">
        <v>1613490.77</v>
      </c>
      <c r="Q8" s="27">
        <v>1584153.92</v>
      </c>
      <c r="R8" s="27">
        <v>1662856.68</v>
      </c>
      <c r="S8" s="123">
        <v>1727727.79</v>
      </c>
    </row>
    <row r="9" spans="1:19" ht="27" customHeight="1">
      <c r="A9" s="96" t="s">
        <v>100</v>
      </c>
      <c r="B9" s="103" t="s">
        <v>87</v>
      </c>
      <c r="C9" s="27">
        <f t="shared" ref="C9:N9" si="0">C6-C7</f>
        <v>9794158.0700000003</v>
      </c>
      <c r="D9" s="27">
        <f t="shared" si="0"/>
        <v>9638109.0999999996</v>
      </c>
      <c r="E9" s="27">
        <f t="shared" si="0"/>
        <v>9687159.3600000013</v>
      </c>
      <c r="F9" s="27">
        <f t="shared" si="0"/>
        <v>10203392.449999999</v>
      </c>
      <c r="G9" s="27">
        <f t="shared" si="0"/>
        <v>10890597.1</v>
      </c>
      <c r="H9" s="27">
        <f t="shared" si="0"/>
        <v>10474982.270000001</v>
      </c>
      <c r="I9" s="27">
        <f t="shared" si="0"/>
        <v>16932272.560000002</v>
      </c>
      <c r="J9" s="27">
        <f t="shared" si="0"/>
        <v>18376492.469999999</v>
      </c>
      <c r="K9" s="27">
        <f t="shared" si="0"/>
        <v>19550052.710000001</v>
      </c>
      <c r="L9" s="27">
        <f t="shared" si="0"/>
        <v>18051305</v>
      </c>
      <c r="M9" s="27">
        <f t="shared" si="0"/>
        <v>19030799.040000003</v>
      </c>
      <c r="N9" s="27">
        <f t="shared" si="0"/>
        <v>20157755.539999999</v>
      </c>
      <c r="O9" s="27">
        <f t="shared" ref="O9:R9" si="1">O6-O7</f>
        <v>18081733.989999998</v>
      </c>
      <c r="P9" s="27">
        <f t="shared" si="1"/>
        <v>16685796.590140002</v>
      </c>
      <c r="Q9" s="27">
        <f t="shared" si="1"/>
        <v>16604874.159999996</v>
      </c>
      <c r="R9" s="27">
        <f t="shared" si="1"/>
        <v>16889509.849999998</v>
      </c>
      <c r="S9" s="123">
        <v>19264847.949999996</v>
      </c>
    </row>
    <row r="10" spans="1:19" ht="30">
      <c r="A10" s="93">
        <v>2</v>
      </c>
      <c r="B10" s="97" t="s">
        <v>36</v>
      </c>
      <c r="C10" s="27">
        <v>0</v>
      </c>
      <c r="D10" s="27">
        <v>0</v>
      </c>
      <c r="E10" s="27">
        <v>0</v>
      </c>
      <c r="F10" s="27">
        <v>38878.559999999998</v>
      </c>
      <c r="G10" s="27">
        <v>-38541.06</v>
      </c>
      <c r="H10" s="27">
        <v>33585.730000000003</v>
      </c>
      <c r="I10" s="27">
        <v>-28631.74</v>
      </c>
      <c r="J10" s="27">
        <v>5527.41</v>
      </c>
      <c r="K10" s="27">
        <v>-2923.39</v>
      </c>
      <c r="L10" s="27">
        <v>-4393.58</v>
      </c>
      <c r="M10" s="27">
        <v>21420.379999999997</v>
      </c>
      <c r="N10" s="27">
        <v>22424.010000000002</v>
      </c>
      <c r="O10" s="27">
        <v>-43090.19</v>
      </c>
      <c r="P10" s="27">
        <v>-539.62</v>
      </c>
      <c r="Q10" s="122">
        <v>-3201.68</v>
      </c>
      <c r="R10" s="27">
        <v>11299.26</v>
      </c>
      <c r="S10" s="123">
        <v>94956.62</v>
      </c>
    </row>
    <row r="11" spans="1:19" ht="18.75" customHeight="1">
      <c r="A11" s="93">
        <v>3</v>
      </c>
      <c r="B11" s="97" t="s">
        <v>58</v>
      </c>
      <c r="C11" s="27">
        <v>41729.689999999995</v>
      </c>
      <c r="D11" s="27">
        <v>51997.73</v>
      </c>
      <c r="E11" s="27">
        <v>58815.09</v>
      </c>
      <c r="F11" s="27">
        <v>34978.639999999999</v>
      </c>
      <c r="G11" s="27">
        <v>58228.2</v>
      </c>
      <c r="H11" s="27">
        <v>87536.14</v>
      </c>
      <c r="I11" s="27">
        <v>103334.85</v>
      </c>
      <c r="J11" s="27">
        <v>83580.539999999994</v>
      </c>
      <c r="K11" s="27">
        <v>74650.740000000005</v>
      </c>
      <c r="L11" s="27">
        <v>121091.02</v>
      </c>
      <c r="M11" s="27">
        <v>195379.98</v>
      </c>
      <c r="N11" s="27">
        <v>173892.78</v>
      </c>
      <c r="O11" s="27">
        <v>200985.82</v>
      </c>
      <c r="P11" s="27">
        <v>203838.05</v>
      </c>
      <c r="Q11" s="27">
        <v>151941.83000000002</v>
      </c>
      <c r="R11" s="27">
        <v>171639.50000000003</v>
      </c>
      <c r="S11" s="123">
        <v>168924.66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3312164.7800000003</v>
      </c>
      <c r="D13" s="27">
        <v>3129719.3600000003</v>
      </c>
      <c r="E13" s="27">
        <v>2911669.31</v>
      </c>
      <c r="F13" s="27">
        <v>2903291.3000000003</v>
      </c>
      <c r="G13" s="27">
        <v>3362112.91</v>
      </c>
      <c r="H13" s="27">
        <v>3158650.29</v>
      </c>
      <c r="I13" s="27">
        <v>6672329.7599999998</v>
      </c>
      <c r="J13" s="27">
        <v>7248283.1799999997</v>
      </c>
      <c r="K13" s="27">
        <v>7490016.8899999997</v>
      </c>
      <c r="L13" s="27">
        <v>6590439.450000002</v>
      </c>
      <c r="M13" s="27">
        <v>9175278.7100000009</v>
      </c>
      <c r="N13" s="27">
        <v>10087957.220000003</v>
      </c>
      <c r="O13" s="27">
        <v>8279452.8499999996</v>
      </c>
      <c r="P13" s="27">
        <v>7990178.4000000004</v>
      </c>
      <c r="Q13" s="27">
        <v>6634181.5099999998</v>
      </c>
      <c r="R13" s="123">
        <v>7470272.54</v>
      </c>
      <c r="S13" s="123">
        <v>7334529.1699999999</v>
      </c>
    </row>
    <row r="14" spans="1:19" ht="30">
      <c r="A14" s="96" t="s">
        <v>75</v>
      </c>
      <c r="B14" s="97" t="s">
        <v>80</v>
      </c>
      <c r="C14" s="27">
        <v>2020990.77</v>
      </c>
      <c r="D14" s="27">
        <v>1938870.01</v>
      </c>
      <c r="E14" s="27">
        <v>1799970.59</v>
      </c>
      <c r="F14" s="27">
        <v>1906269.7</v>
      </c>
      <c r="G14" s="27">
        <v>2553317.94</v>
      </c>
      <c r="H14" s="27">
        <v>2198083.63</v>
      </c>
      <c r="I14" s="27">
        <v>4415359.29</v>
      </c>
      <c r="J14" s="27">
        <v>4961417.3899999997</v>
      </c>
      <c r="K14" s="27">
        <v>5600717.0700000003</v>
      </c>
      <c r="L14" s="27">
        <v>4920722.95</v>
      </c>
      <c r="M14" s="27">
        <v>5724033.7400000002</v>
      </c>
      <c r="N14" s="27">
        <v>7418371.1799999997</v>
      </c>
      <c r="O14" s="27">
        <v>6685533.9199999999</v>
      </c>
      <c r="P14" s="27">
        <v>6052127.9900000002</v>
      </c>
      <c r="Q14" s="27">
        <v>6076884.5199999996</v>
      </c>
      <c r="R14" s="27">
        <v>6880981</v>
      </c>
      <c r="S14" s="123">
        <v>6671879.04</v>
      </c>
    </row>
    <row r="15" spans="1:19" ht="18.75" customHeight="1">
      <c r="A15" s="96" t="s">
        <v>89</v>
      </c>
      <c r="B15" s="97" t="s">
        <v>90</v>
      </c>
      <c r="C15" s="27">
        <v>1092041.54</v>
      </c>
      <c r="D15" s="27">
        <v>650316</v>
      </c>
      <c r="E15" s="27">
        <v>522395.68</v>
      </c>
      <c r="F15" s="27">
        <v>381149.75999999989</v>
      </c>
      <c r="G15" s="27">
        <v>267658.96000000008</v>
      </c>
      <c r="H15" s="27">
        <v>384286.78999999992</v>
      </c>
      <c r="I15" s="27">
        <v>831254.16999999993</v>
      </c>
      <c r="J15" s="27">
        <v>978989.45000000007</v>
      </c>
      <c r="K15" s="27">
        <v>958149.86</v>
      </c>
      <c r="L15" s="27">
        <v>923045.46</v>
      </c>
      <c r="M15" s="27">
        <v>1130468.3</v>
      </c>
      <c r="N15" s="27">
        <v>1557496.44</v>
      </c>
      <c r="O15" s="27">
        <v>422053.29</v>
      </c>
      <c r="P15" s="27">
        <v>505099.89</v>
      </c>
      <c r="Q15" s="27">
        <v>504657.88</v>
      </c>
      <c r="R15" s="27">
        <v>724552.2300000001</v>
      </c>
      <c r="S15" s="123">
        <v>633182.56000000006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1973498.7700000003</v>
      </c>
      <c r="D17" s="27">
        <v>1890526.34</v>
      </c>
      <c r="E17" s="27">
        <v>2008492.69</v>
      </c>
      <c r="F17" s="27">
        <v>2009449.89</v>
      </c>
      <c r="G17" s="27">
        <v>2006656.61</v>
      </c>
      <c r="H17" s="27">
        <v>2181694.8600000003</v>
      </c>
      <c r="I17" s="27">
        <v>2835893.01</v>
      </c>
      <c r="J17" s="27">
        <v>3043927.31</v>
      </c>
      <c r="K17" s="27">
        <v>2944886.6199999992</v>
      </c>
      <c r="L17" s="27">
        <v>3310276.6700000018</v>
      </c>
      <c r="M17" s="27">
        <v>3060118.24</v>
      </c>
      <c r="N17" s="27">
        <v>3346366.0100000007</v>
      </c>
      <c r="O17" s="27">
        <v>3319352.8100000005</v>
      </c>
      <c r="P17" s="27">
        <v>3287708.56</v>
      </c>
      <c r="Q17" s="27">
        <v>3488025.5599999996</v>
      </c>
      <c r="R17" s="27">
        <v>3698267.06</v>
      </c>
      <c r="S17" s="123">
        <v>3411346.21</v>
      </c>
    </row>
    <row r="18" spans="1:19" ht="18.75" customHeight="1">
      <c r="A18" s="98">
        <v>2</v>
      </c>
      <c r="B18" s="97" t="s">
        <v>38</v>
      </c>
      <c r="C18" s="27">
        <v>378000.85000000009</v>
      </c>
      <c r="D18" s="27">
        <v>548137.74999999977</v>
      </c>
      <c r="E18" s="27">
        <v>255129.64999999991</v>
      </c>
      <c r="F18" s="27">
        <v>523927.11999999988</v>
      </c>
      <c r="G18" s="27">
        <v>488583.12999999989</v>
      </c>
      <c r="H18" s="27">
        <v>469417.53000000026</v>
      </c>
      <c r="I18" s="27">
        <v>645740.29</v>
      </c>
      <c r="J18" s="27">
        <v>565581.01999999955</v>
      </c>
      <c r="K18" s="27">
        <v>657085.91999999993</v>
      </c>
      <c r="L18" s="27">
        <v>462130.20999999996</v>
      </c>
      <c r="M18" s="27">
        <v>567241.91999999993</v>
      </c>
      <c r="N18" s="27">
        <v>671117.04999999981</v>
      </c>
      <c r="O18" s="27">
        <v>716345.46</v>
      </c>
      <c r="P18" s="27">
        <v>761997.46999999974</v>
      </c>
      <c r="Q18" s="27">
        <v>557296.99000000022</v>
      </c>
      <c r="R18" s="123">
        <v>589291.54</v>
      </c>
      <c r="S18" s="123">
        <v>662650.13</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123">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123">
        <v>0</v>
      </c>
    </row>
    <row r="21" spans="1:19" ht="18.75" customHeight="1">
      <c r="A21" s="93">
        <v>3</v>
      </c>
      <c r="B21" s="97" t="s">
        <v>40</v>
      </c>
      <c r="C21" s="27">
        <v>1983896.48</v>
      </c>
      <c r="D21" s="27">
        <v>1945995.6300000001</v>
      </c>
      <c r="E21" s="27">
        <v>1865213.3499999999</v>
      </c>
      <c r="F21" s="27">
        <v>1874727.0599999998</v>
      </c>
      <c r="G21" s="27">
        <v>1956076.4800000004</v>
      </c>
      <c r="H21" s="27">
        <v>2029528.8500000006</v>
      </c>
      <c r="I21" s="27">
        <v>2948487.7599999993</v>
      </c>
      <c r="J21" s="27">
        <v>2909861.9299999983</v>
      </c>
      <c r="K21" s="27">
        <v>2993890.4399999995</v>
      </c>
      <c r="L21" s="27">
        <v>2983502.83</v>
      </c>
      <c r="M21" s="27">
        <v>3218035.1700000004</v>
      </c>
      <c r="N21" s="27">
        <v>3243047.5100000002</v>
      </c>
      <c r="O21" s="27">
        <v>3231410.2500000009</v>
      </c>
      <c r="P21" s="27">
        <v>3043249.86</v>
      </c>
      <c r="Q21" s="27">
        <v>3206250.4200000009</v>
      </c>
      <c r="R21" s="27">
        <v>3249763.9999999995</v>
      </c>
      <c r="S21" s="123">
        <v>3405660.9000000004</v>
      </c>
    </row>
    <row r="22" spans="1:19" ht="18.75" customHeight="1">
      <c r="A22" s="96" t="s">
        <v>99</v>
      </c>
      <c r="B22" s="97" t="s">
        <v>57</v>
      </c>
      <c r="C22" s="27">
        <v>1104379.57</v>
      </c>
      <c r="D22" s="27">
        <v>1066848.53</v>
      </c>
      <c r="E22" s="27">
        <v>1069685.24</v>
      </c>
      <c r="F22" s="27">
        <v>1053247.6299999999</v>
      </c>
      <c r="G22" s="27">
        <v>1085397.82</v>
      </c>
      <c r="H22" s="27">
        <v>1041580.1</v>
      </c>
      <c r="I22" s="27">
        <v>1816164.44</v>
      </c>
      <c r="J22" s="27">
        <v>1782897.46</v>
      </c>
      <c r="K22" s="27">
        <v>1720753.01</v>
      </c>
      <c r="L22" s="27">
        <v>1606322.73</v>
      </c>
      <c r="M22" s="27">
        <v>1627577.78</v>
      </c>
      <c r="N22" s="27">
        <v>1686920</v>
      </c>
      <c r="O22" s="27">
        <v>1651827.08</v>
      </c>
      <c r="P22" s="27">
        <v>1613490.77</v>
      </c>
      <c r="Q22" s="27">
        <v>1584153.92</v>
      </c>
      <c r="R22" s="27">
        <v>1662856.68</v>
      </c>
      <c r="S22" s="123">
        <v>1727727.79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123">
        <v>0</v>
      </c>
    </row>
    <row r="24" spans="1:19" ht="30">
      <c r="A24" s="93">
        <v>4</v>
      </c>
      <c r="B24" s="97" t="s">
        <v>41</v>
      </c>
      <c r="C24" s="27">
        <v>1461222.65</v>
      </c>
      <c r="D24" s="27">
        <v>986174.5</v>
      </c>
      <c r="E24" s="27">
        <v>929511.72</v>
      </c>
      <c r="F24" s="27">
        <v>944068.37</v>
      </c>
      <c r="G24" s="27">
        <v>902195.69000000006</v>
      </c>
      <c r="H24" s="27">
        <v>879812.41</v>
      </c>
      <c r="I24" s="27">
        <v>4303220.6499999994</v>
      </c>
      <c r="J24" s="27">
        <v>3417022.54</v>
      </c>
      <c r="K24" s="27">
        <v>3211446.4600000004</v>
      </c>
      <c r="L24" s="27">
        <v>3141120.49</v>
      </c>
      <c r="M24" s="27">
        <v>3152421.98</v>
      </c>
      <c r="N24" s="27">
        <v>3086904.17</v>
      </c>
      <c r="O24" s="27">
        <v>2627183.5699999998</v>
      </c>
      <c r="P24" s="27">
        <v>2480355.12</v>
      </c>
      <c r="Q24" s="27">
        <v>2315723.42</v>
      </c>
      <c r="R24" s="27">
        <v>2164241.0799999996</v>
      </c>
      <c r="S24" s="123">
        <v>2209830.0699999998</v>
      </c>
    </row>
    <row r="25" spans="1:19" ht="18.75" customHeight="1">
      <c r="A25" s="93">
        <v>5</v>
      </c>
      <c r="B25" s="97" t="s">
        <v>42</v>
      </c>
      <c r="C25" s="27">
        <v>50187.31</v>
      </c>
      <c r="D25" s="27">
        <v>142504.25</v>
      </c>
      <c r="E25" s="27">
        <v>143056.13</v>
      </c>
      <c r="F25" s="27">
        <v>34485.19</v>
      </c>
      <c r="G25" s="27">
        <v>24818.34</v>
      </c>
      <c r="H25" s="27">
        <v>69391.03</v>
      </c>
      <c r="I25" s="27">
        <v>16021.16</v>
      </c>
      <c r="J25" s="27">
        <v>8087.1999999999989</v>
      </c>
      <c r="K25" s="27">
        <v>11440.95</v>
      </c>
      <c r="L25" s="27">
        <v>4944.4799999999996</v>
      </c>
      <c r="M25" s="27">
        <v>2851.17</v>
      </c>
      <c r="N25" s="27">
        <v>3281.19</v>
      </c>
      <c r="O25" s="27">
        <v>2948.26</v>
      </c>
      <c r="P25" s="27">
        <v>57455.67</v>
      </c>
      <c r="Q25" s="27">
        <v>1993.55</v>
      </c>
      <c r="R25" s="27">
        <v>1521.8799999999999</v>
      </c>
      <c r="S25" s="123">
        <v>3428.87</v>
      </c>
    </row>
    <row r="26" spans="1:19" ht="18.75" customHeight="1">
      <c r="A26" s="93">
        <v>6</v>
      </c>
      <c r="B26" s="97" t="s">
        <v>43</v>
      </c>
      <c r="C26" s="27">
        <v>126310.78</v>
      </c>
      <c r="D26" s="27">
        <v>157514.72</v>
      </c>
      <c r="E26" s="27">
        <v>193319.05</v>
      </c>
      <c r="F26" s="27">
        <v>134307.87</v>
      </c>
      <c r="G26" s="27">
        <v>184354.01</v>
      </c>
      <c r="H26" s="27">
        <v>180179.32</v>
      </c>
      <c r="I26" s="27">
        <v>648711.21000000008</v>
      </c>
      <c r="J26" s="27">
        <v>625051.84000000008</v>
      </c>
      <c r="K26" s="27">
        <v>584070.80000000005</v>
      </c>
      <c r="L26" s="27">
        <v>553205.79</v>
      </c>
      <c r="M26" s="27">
        <v>553710.94999999995</v>
      </c>
      <c r="N26" s="27">
        <v>517624.63000000006</v>
      </c>
      <c r="O26" s="27">
        <v>488955.02</v>
      </c>
      <c r="P26" s="27">
        <v>464828.45</v>
      </c>
      <c r="Q26" s="27">
        <v>448070.03</v>
      </c>
      <c r="R26" s="27">
        <v>374843.65000000008</v>
      </c>
      <c r="S26" s="123">
        <v>139307.21</v>
      </c>
    </row>
    <row r="27" spans="1:19" ht="18.75" customHeight="1">
      <c r="A27" s="93">
        <v>7</v>
      </c>
      <c r="B27" s="97" t="s">
        <v>60</v>
      </c>
      <c r="C27" s="27">
        <v>417649.85</v>
      </c>
      <c r="D27" s="27">
        <v>327696.74</v>
      </c>
      <c r="E27" s="27">
        <v>991879.46</v>
      </c>
      <c r="F27" s="27">
        <v>194482.44999999995</v>
      </c>
      <c r="G27" s="27">
        <v>822291.72</v>
      </c>
      <c r="H27" s="27">
        <v>230910.37</v>
      </c>
      <c r="I27" s="27">
        <v>676291.61</v>
      </c>
      <c r="J27" s="27">
        <v>300762.77999999997</v>
      </c>
      <c r="K27" s="27">
        <v>215135.29000000004</v>
      </c>
      <c r="L27" s="27">
        <v>351973.11</v>
      </c>
      <c r="M27" s="27">
        <v>383321.59</v>
      </c>
      <c r="N27" s="27">
        <v>349143.1</v>
      </c>
      <c r="O27" s="27">
        <v>380731.17999999993</v>
      </c>
      <c r="P27" s="27">
        <v>312926.83999999997</v>
      </c>
      <c r="Q27" s="27">
        <v>3089739.0199999996</v>
      </c>
      <c r="R27" s="27">
        <v>329041.14000000007</v>
      </c>
      <c r="S27" s="123">
        <v>340473.65</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123">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123">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6685851.0200000014</v>
      </c>
      <c r="D31" s="27">
        <v>7591476.7000000002</v>
      </c>
      <c r="E31" s="27">
        <v>8816480.8780542687</v>
      </c>
      <c r="F31" s="27">
        <v>8787277.3399999999</v>
      </c>
      <c r="G31" s="27">
        <v>6389916.9471958578</v>
      </c>
      <c r="H31" s="27">
        <v>10341776.060000001</v>
      </c>
      <c r="I31" s="27">
        <v>7816815.3600000003</v>
      </c>
      <c r="J31" s="27">
        <v>8628132.25</v>
      </c>
      <c r="K31" s="27">
        <v>7587986.3300000001</v>
      </c>
      <c r="L31" s="27">
        <v>6828174.3999999994</v>
      </c>
      <c r="M31" s="27">
        <v>2322136.33</v>
      </c>
      <c r="N31" s="27">
        <v>3051276.82</v>
      </c>
      <c r="O31" s="27">
        <v>3980953.3749999944</v>
      </c>
      <c r="P31" s="27">
        <v>3944252.98</v>
      </c>
      <c r="Q31" s="27">
        <v>9387954.75</v>
      </c>
      <c r="R31" s="27">
        <v>9403815.879999999</v>
      </c>
      <c r="S31" s="123">
        <v>13671397.720000001</v>
      </c>
    </row>
    <row r="32" spans="1:19" s="50" customFormat="1" ht="18.75" customHeight="1">
      <c r="A32" s="66" t="s">
        <v>75</v>
      </c>
      <c r="B32" s="106" t="s">
        <v>168</v>
      </c>
      <c r="C32" s="27">
        <v>2787179.49</v>
      </c>
      <c r="D32" s="27">
        <v>2997830.26</v>
      </c>
      <c r="E32" s="27">
        <v>2546864.238115564</v>
      </c>
      <c r="F32" s="27">
        <v>2997636.24</v>
      </c>
      <c r="G32" s="27">
        <v>2528577.6915747798</v>
      </c>
      <c r="H32" s="27">
        <v>2520129.27</v>
      </c>
      <c r="I32" s="27">
        <v>2508322.29</v>
      </c>
      <c r="J32" s="27">
        <v>2466865.31</v>
      </c>
      <c r="K32" s="27">
        <v>2458731.91</v>
      </c>
      <c r="L32" s="27">
        <v>2448065.88</v>
      </c>
      <c r="M32" s="27">
        <v>2530991.13</v>
      </c>
      <c r="N32" s="27">
        <v>2530992.0099999998</v>
      </c>
      <c r="O32" s="27">
        <v>2517281.2200000002</v>
      </c>
      <c r="P32" s="27">
        <v>2478817.84</v>
      </c>
      <c r="Q32" s="27">
        <v>2488153.0099999998</v>
      </c>
      <c r="R32" s="27">
        <v>2447074.83</v>
      </c>
      <c r="S32" s="123">
        <v>2468450.59</v>
      </c>
    </row>
    <row r="33" spans="1:19" s="50" customFormat="1" ht="18.75" customHeight="1">
      <c r="A33" s="66" t="s">
        <v>89</v>
      </c>
      <c r="B33" s="106" t="s">
        <v>169</v>
      </c>
      <c r="C33" s="27">
        <v>2312641.25</v>
      </c>
      <c r="D33" s="27">
        <v>2487429.21</v>
      </c>
      <c r="E33" s="27">
        <v>2113242.81856114</v>
      </c>
      <c r="F33" s="27">
        <v>2487267.75</v>
      </c>
      <c r="G33" s="27">
        <v>4392745.7449176488</v>
      </c>
      <c r="H33" s="27">
        <v>4385736.3600000003</v>
      </c>
      <c r="I33" s="27">
        <v>4375943.18</v>
      </c>
      <c r="J33" s="27">
        <v>4341545.04</v>
      </c>
      <c r="K33" s="27">
        <v>4334797.75</v>
      </c>
      <c r="L33" s="27">
        <v>4325947.2699999996</v>
      </c>
      <c r="M33" s="27">
        <v>4394754.37</v>
      </c>
      <c r="N33" s="27">
        <v>4394755.82</v>
      </c>
      <c r="O33" s="27">
        <v>4383379.58</v>
      </c>
      <c r="P33" s="27">
        <v>4351463.91</v>
      </c>
      <c r="Q33" s="27">
        <v>4359211.6399999997</v>
      </c>
      <c r="R33" s="27">
        <v>4325126.16</v>
      </c>
      <c r="S33" s="123">
        <v>4342861.33</v>
      </c>
    </row>
    <row r="34" spans="1:19" s="50" customFormat="1" ht="18.75" customHeight="1">
      <c r="A34" s="66" t="s">
        <v>100</v>
      </c>
      <c r="B34" s="106" t="s">
        <v>170</v>
      </c>
      <c r="C34" s="27">
        <v>470809.9</v>
      </c>
      <c r="D34" s="27">
        <v>569806.30000000005</v>
      </c>
      <c r="E34" s="27">
        <v>768842.09533222846</v>
      </c>
      <c r="F34" s="27">
        <v>2073278.4</v>
      </c>
      <c r="G34" s="27">
        <v>0</v>
      </c>
      <c r="H34" s="27">
        <v>950580.36</v>
      </c>
      <c r="I34" s="27">
        <v>2062256.69</v>
      </c>
      <c r="J34" s="27">
        <v>2029633.1</v>
      </c>
      <c r="K34" s="27">
        <v>2421454.3199999998</v>
      </c>
      <c r="L34" s="27">
        <v>2527769.9</v>
      </c>
      <c r="M34" s="27">
        <v>2659183.56</v>
      </c>
      <c r="N34" s="27">
        <v>3366943.85</v>
      </c>
      <c r="O34" s="27">
        <v>3222666.52</v>
      </c>
      <c r="P34" s="27">
        <v>3076380.71</v>
      </c>
      <c r="Q34" s="27">
        <v>2739276.0699999994</v>
      </c>
      <c r="R34" s="27">
        <v>3228789.0299999993</v>
      </c>
      <c r="S34" s="123">
        <v>2717851.4899999993</v>
      </c>
    </row>
    <row r="35" spans="1:19" s="50" customFormat="1" ht="18.75" customHeight="1">
      <c r="A35" s="66" t="s">
        <v>101</v>
      </c>
      <c r="B35" s="106" t="s">
        <v>171</v>
      </c>
      <c r="C35" s="27">
        <v>4234977.8600000003</v>
      </c>
      <c r="D35" s="27">
        <v>3024564.31</v>
      </c>
      <c r="E35" s="27">
        <v>4756822.4501125393</v>
      </c>
      <c r="F35" s="27">
        <v>3320706.75</v>
      </c>
      <c r="G35" s="27">
        <v>4756598.870211049</v>
      </c>
      <c r="H35" s="27">
        <v>4756366.68</v>
      </c>
      <c r="I35" s="27">
        <v>4756431.95</v>
      </c>
      <c r="J35" s="27">
        <v>4756439.8099999996</v>
      </c>
      <c r="K35" s="27">
        <v>4756515.34</v>
      </c>
      <c r="L35" s="27">
        <v>4756605.83</v>
      </c>
      <c r="M35" s="27">
        <v>4756678.67</v>
      </c>
      <c r="N35" s="27">
        <v>4756878.7299999977</v>
      </c>
      <c r="O35" s="27">
        <v>4757154.9199999971</v>
      </c>
      <c r="P35" s="27">
        <v>4757154.9199999971</v>
      </c>
      <c r="Q35" s="27">
        <v>4757008.18</v>
      </c>
      <c r="R35" s="27">
        <v>4756825.7300000004</v>
      </c>
      <c r="S35" s="123">
        <v>4756825.7300000004</v>
      </c>
    </row>
    <row r="36" spans="1:19" s="50" customFormat="1" ht="18.75" customHeight="1">
      <c r="A36" s="66" t="s">
        <v>102</v>
      </c>
      <c r="B36" s="106" t="s">
        <v>172</v>
      </c>
      <c r="C36" s="27">
        <v>732227.75</v>
      </c>
      <c r="D36" s="27">
        <v>1419020.38</v>
      </c>
      <c r="E36" s="27">
        <v>2135250.7499999972</v>
      </c>
      <c r="F36" s="27">
        <v>2565236.31</v>
      </c>
      <c r="G36" s="27">
        <v>1970802.4499999997</v>
      </c>
      <c r="H36" s="27">
        <v>1553099.48</v>
      </c>
      <c r="I36" s="27">
        <v>-63732.36</v>
      </c>
      <c r="J36" s="27">
        <v>827831.49</v>
      </c>
      <c r="K36" s="27">
        <v>434334.14</v>
      </c>
      <c r="L36" s="27">
        <v>305042.06</v>
      </c>
      <c r="M36" s="27">
        <v>1137692.08</v>
      </c>
      <c r="N36" s="27">
        <v>-246120.66000000178</v>
      </c>
      <c r="O36" s="27">
        <v>-255193.91000000364</v>
      </c>
      <c r="P36" s="27">
        <v>-553223.04000000015</v>
      </c>
      <c r="Q36" s="27">
        <v>870130.51</v>
      </c>
      <c r="R36" s="123">
        <v>-894703.31</v>
      </c>
      <c r="S36" s="123">
        <v>234765.14</v>
      </c>
    </row>
    <row r="37" spans="1:19" s="50" customFormat="1" ht="18.75" customHeight="1">
      <c r="A37" s="49">
        <v>2</v>
      </c>
      <c r="B37" s="106" t="s">
        <v>173</v>
      </c>
      <c r="C37" s="27">
        <v>1635500.08</v>
      </c>
      <c r="D37" s="27">
        <v>4345147.8099999996</v>
      </c>
      <c r="E37" s="27">
        <v>2679215.1850000001</v>
      </c>
      <c r="F37" s="27">
        <v>4150060.9699999997</v>
      </c>
      <c r="G37" s="27">
        <v>3348168.6700000004</v>
      </c>
      <c r="H37" s="27">
        <v>2264489.67</v>
      </c>
      <c r="I37" s="27">
        <v>2150836.9</v>
      </c>
      <c r="J37" s="27">
        <v>2365396.73</v>
      </c>
      <c r="K37" s="27">
        <v>4463530.0200000005</v>
      </c>
      <c r="L37" s="27">
        <v>5380423.9699999997</v>
      </c>
      <c r="M37" s="27">
        <v>4464279.76</v>
      </c>
      <c r="N37" s="27">
        <v>5792531.0300000003</v>
      </c>
      <c r="O37" s="27">
        <v>5741242.5949999997</v>
      </c>
      <c r="P37" s="27">
        <v>5734427.6799999997</v>
      </c>
      <c r="Q37" s="27">
        <v>3323799.81</v>
      </c>
      <c r="R37" s="27">
        <v>2958890.57</v>
      </c>
      <c r="S37" s="123">
        <v>3212801.84</v>
      </c>
    </row>
    <row r="38" spans="1:19" s="50" customFormat="1" ht="18.75" customHeight="1">
      <c r="A38" s="49">
        <v>3</v>
      </c>
      <c r="B38" s="106" t="s">
        <v>174</v>
      </c>
      <c r="C38" s="27">
        <v>3632281.1300000004</v>
      </c>
      <c r="D38" s="27">
        <v>4767934.25</v>
      </c>
      <c r="E38" s="27">
        <v>4497440.6269457322</v>
      </c>
      <c r="F38" s="27">
        <v>5007505.7</v>
      </c>
      <c r="G38" s="27">
        <v>3973385.6247428982</v>
      </c>
      <c r="H38" s="27">
        <v>3624705.8</v>
      </c>
      <c r="I38" s="27">
        <v>19410940.830000002</v>
      </c>
      <c r="J38" s="27">
        <v>18149060.84</v>
      </c>
      <c r="K38" s="27">
        <v>18001932.789999999</v>
      </c>
      <c r="L38" s="27">
        <v>17663445.649999999</v>
      </c>
      <c r="M38" s="27">
        <v>20531792.66</v>
      </c>
      <c r="N38" s="27">
        <v>19233617.579999998</v>
      </c>
      <c r="O38" s="27">
        <v>20358684.870000001</v>
      </c>
      <c r="P38" s="27">
        <v>17125719.120000001</v>
      </c>
      <c r="Q38" s="27">
        <v>13771608.43</v>
      </c>
      <c r="R38" s="27">
        <v>14471471.940000001</v>
      </c>
      <c r="S38" s="123">
        <v>14192910.15</v>
      </c>
    </row>
    <row r="39" spans="1:19" s="50" customFormat="1" ht="18.75" customHeight="1">
      <c r="A39" s="49">
        <v>4</v>
      </c>
      <c r="B39" s="106" t="s">
        <v>175</v>
      </c>
      <c r="C39" s="27">
        <v>0</v>
      </c>
      <c r="D39" s="27">
        <v>0</v>
      </c>
      <c r="E39" s="27">
        <v>0</v>
      </c>
      <c r="F39" s="27">
        <v>0</v>
      </c>
      <c r="G39" s="27">
        <v>0</v>
      </c>
      <c r="H39" s="27">
        <v>0</v>
      </c>
      <c r="I39" s="27">
        <v>83403.3</v>
      </c>
      <c r="J39" s="27">
        <v>0</v>
      </c>
      <c r="K39" s="27">
        <v>0</v>
      </c>
      <c r="L39" s="27">
        <v>0</v>
      </c>
      <c r="M39" s="27">
        <v>0</v>
      </c>
      <c r="N39" s="27">
        <v>0</v>
      </c>
      <c r="O39" s="27">
        <v>0</v>
      </c>
      <c r="P39" s="27">
        <v>0</v>
      </c>
      <c r="Q39" s="27">
        <v>0</v>
      </c>
      <c r="R39" s="27">
        <v>0</v>
      </c>
      <c r="S39" s="123">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126">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3155993.54</v>
      </c>
      <c r="D42" s="51">
        <v>3316210.02</v>
      </c>
      <c r="E42" s="51">
        <v>2652735.2741738809</v>
      </c>
      <c r="F42" s="51">
        <v>2789721.83</v>
      </c>
      <c r="G42" s="51">
        <v>2177320.6278533819</v>
      </c>
      <c r="H42" s="51">
        <v>1994560.42</v>
      </c>
      <c r="I42" s="51">
        <v>16526742.949999999</v>
      </c>
      <c r="J42" s="51">
        <v>16160096.02</v>
      </c>
      <c r="K42" s="51">
        <v>15161096.130000001</v>
      </c>
      <c r="L42" s="51">
        <v>15151000.83</v>
      </c>
      <c r="M42" s="51">
        <v>17377048.850000001</v>
      </c>
      <c r="N42" s="51">
        <v>16110550.800000001</v>
      </c>
      <c r="O42" s="51">
        <v>17031931.629999999</v>
      </c>
      <c r="P42" s="51">
        <v>14982790.880000001</v>
      </c>
      <c r="Q42" s="51">
        <v>12337841.390000001</v>
      </c>
      <c r="R42" s="51">
        <v>11789800.49</v>
      </c>
      <c r="S42" s="126">
        <v>11066984.869999999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40.15"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126">
        <v>0</v>
      </c>
    </row>
    <row r="45" spans="1:19" ht="40.15" customHeight="1">
      <c r="A45" s="110" t="s">
        <v>199</v>
      </c>
      <c r="B45" s="111" t="s">
        <v>204</v>
      </c>
      <c r="C45" s="51">
        <v>1215551.7800000003</v>
      </c>
      <c r="D45" s="51">
        <v>0</v>
      </c>
      <c r="E45" s="51">
        <v>0</v>
      </c>
      <c r="F45" s="51">
        <v>0</v>
      </c>
      <c r="G45" s="51">
        <v>0</v>
      </c>
      <c r="H45" s="51">
        <v>0</v>
      </c>
      <c r="I45" s="51">
        <v>-521178.75000000006</v>
      </c>
      <c r="J45" s="51">
        <v>-251435.45999999973</v>
      </c>
      <c r="K45" s="51">
        <v>1340748.8299999998</v>
      </c>
      <c r="L45" s="51">
        <v>997863.49999999919</v>
      </c>
      <c r="M45" s="51">
        <v>-1632845.5300000005</v>
      </c>
      <c r="N45" s="51">
        <v>28441.929999999935</v>
      </c>
      <c r="O45" s="51">
        <v>210634.91535000346</v>
      </c>
      <c r="P45" s="51">
        <v>-69227.689060000121</v>
      </c>
      <c r="Q45" s="51">
        <v>9805171.8999999985</v>
      </c>
      <c r="R45" s="51">
        <v>7542021.3400000008</v>
      </c>
      <c r="S45" s="126">
        <v>5824137.79</v>
      </c>
    </row>
    <row r="46" spans="1:19" ht="40.15" customHeight="1">
      <c r="A46" s="112" t="s">
        <v>89</v>
      </c>
      <c r="B46" s="111" t="s">
        <v>188</v>
      </c>
      <c r="C46" s="51">
        <v>1215551.78</v>
      </c>
      <c r="D46" s="51">
        <v>0</v>
      </c>
      <c r="E46" s="51">
        <v>0</v>
      </c>
      <c r="F46" s="51">
        <v>0</v>
      </c>
      <c r="G46" s="51">
        <v>0</v>
      </c>
      <c r="H46" s="51">
        <v>0</v>
      </c>
      <c r="I46" s="51">
        <v>0</v>
      </c>
      <c r="J46" s="51">
        <v>0</v>
      </c>
      <c r="K46" s="51">
        <v>0</v>
      </c>
      <c r="L46" s="51">
        <v>0</v>
      </c>
      <c r="M46" s="51">
        <v>0</v>
      </c>
      <c r="N46" s="51">
        <v>0</v>
      </c>
      <c r="O46" s="51">
        <v>0</v>
      </c>
      <c r="P46" s="51">
        <v>0</v>
      </c>
      <c r="Q46" s="51">
        <v>9352140.9199999999</v>
      </c>
      <c r="R46" s="51">
        <v>7843763.6299999999</v>
      </c>
      <c r="S46" s="126">
        <v>5734449.9900000002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126">
        <v>0</v>
      </c>
    </row>
    <row r="48" spans="1:19" ht="45">
      <c r="A48" s="110" t="s">
        <v>201</v>
      </c>
      <c r="B48" s="111" t="s">
        <v>215</v>
      </c>
      <c r="C48" s="51">
        <v>0</v>
      </c>
      <c r="D48" s="51">
        <v>0</v>
      </c>
      <c r="E48" s="51">
        <v>0</v>
      </c>
      <c r="F48" s="51">
        <v>0</v>
      </c>
      <c r="G48" s="51">
        <v>0</v>
      </c>
      <c r="H48" s="51">
        <v>0</v>
      </c>
      <c r="I48" s="51">
        <v>0</v>
      </c>
      <c r="J48" s="51">
        <v>0</v>
      </c>
      <c r="K48" s="51">
        <v>0</v>
      </c>
      <c r="L48" s="51">
        <v>2116.86</v>
      </c>
      <c r="M48" s="51">
        <v>9513.9500000000007</v>
      </c>
      <c r="N48" s="51">
        <v>17236.150000000001</v>
      </c>
      <c r="O48" s="51">
        <v>18477.53</v>
      </c>
      <c r="P48" s="51">
        <v>18836.060000000001</v>
      </c>
      <c r="Q48" s="51">
        <v>24741.24</v>
      </c>
      <c r="R48" s="51">
        <v>46463.66</v>
      </c>
      <c r="S48" s="126">
        <v>16391.740000000002</v>
      </c>
    </row>
    <row r="49" spans="1:19" ht="40.15"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24619.62</v>
      </c>
      <c r="R49" s="51">
        <v>127745</v>
      </c>
      <c r="S49" s="126">
        <v>101391.31000000001</v>
      </c>
    </row>
    <row r="50" spans="1:19" ht="40.15" customHeight="1">
      <c r="A50" s="116" t="s">
        <v>97</v>
      </c>
      <c r="B50" s="115" t="s">
        <v>179</v>
      </c>
      <c r="C50" s="51">
        <v>0</v>
      </c>
      <c r="D50" s="51">
        <v>0</v>
      </c>
      <c r="E50" s="51">
        <v>0</v>
      </c>
      <c r="F50" s="51">
        <v>0</v>
      </c>
      <c r="G50" s="51">
        <v>0</v>
      </c>
      <c r="H50" s="51">
        <v>0</v>
      </c>
      <c r="I50" s="51">
        <v>280485</v>
      </c>
      <c r="J50" s="51">
        <v>526820.85999999987</v>
      </c>
      <c r="K50" s="51">
        <v>402588.13</v>
      </c>
      <c r="L50" s="51">
        <v>470549.9</v>
      </c>
      <c r="M50" s="51">
        <v>737626.8600000001</v>
      </c>
      <c r="N50" s="51">
        <v>794761.89098000003</v>
      </c>
      <c r="O50" s="51">
        <v>749598.86</v>
      </c>
      <c r="P50" s="51">
        <v>608679.00985999999</v>
      </c>
      <c r="Q50" s="51">
        <v>683877.17</v>
      </c>
      <c r="R50" s="51">
        <v>825761.65</v>
      </c>
      <c r="S50" s="126">
        <v>796715.39</v>
      </c>
    </row>
    <row r="51" spans="1:19" ht="40.15" customHeight="1">
      <c r="A51" s="116" t="s">
        <v>98</v>
      </c>
      <c r="B51" s="115" t="s">
        <v>178</v>
      </c>
      <c r="C51" s="51">
        <v>0</v>
      </c>
      <c r="D51" s="51">
        <v>0</v>
      </c>
      <c r="E51" s="51">
        <v>0</v>
      </c>
      <c r="F51" s="51">
        <v>0</v>
      </c>
      <c r="G51" s="51">
        <v>0</v>
      </c>
      <c r="H51" s="51">
        <v>0</v>
      </c>
      <c r="I51" s="51">
        <v>281585.90000000002</v>
      </c>
      <c r="J51" s="51">
        <v>522057.1</v>
      </c>
      <c r="K51" s="51">
        <v>397086.04000000004</v>
      </c>
      <c r="L51" s="51">
        <v>457277.23999999993</v>
      </c>
      <c r="M51" s="51">
        <v>736358.19000000006</v>
      </c>
      <c r="N51" s="51">
        <v>794761.89098000003</v>
      </c>
      <c r="O51" s="51">
        <v>749598.86</v>
      </c>
      <c r="P51" s="51">
        <v>608679.00985999999</v>
      </c>
      <c r="Q51" s="51">
        <v>680789.42</v>
      </c>
      <c r="R51" s="51">
        <v>832655.39</v>
      </c>
      <c r="S51" s="126">
        <v>794881.2</v>
      </c>
    </row>
    <row r="52" spans="1:19" ht="40.15"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126">
        <v>0</v>
      </c>
    </row>
    <row r="53" spans="1:19" ht="40.15"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29972.67</v>
      </c>
      <c r="R53" s="51">
        <v>21719.040000000001</v>
      </c>
      <c r="S53" s="126">
        <v>0</v>
      </c>
    </row>
    <row r="54" spans="1:19" ht="40.15"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1262116.3700000001</v>
      </c>
      <c r="R54" s="51">
        <v>1402395.6600000001</v>
      </c>
      <c r="S54" s="126">
        <v>1216507.79</v>
      </c>
    </row>
    <row r="55" spans="1:19" ht="40.15"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1263992.3500000001</v>
      </c>
      <c r="R55" s="51">
        <v>1390664.63</v>
      </c>
      <c r="S55" s="126">
        <v>1160472.8600000001</v>
      </c>
    </row>
    <row r="56" spans="1:19" ht="40.15" customHeight="1">
      <c r="A56" s="114" t="s">
        <v>145</v>
      </c>
      <c r="B56" s="113" t="s">
        <v>180</v>
      </c>
      <c r="C56" s="51">
        <v>305796.24999999994</v>
      </c>
      <c r="D56" s="51">
        <v>245801.76</v>
      </c>
      <c r="E56" s="51">
        <v>197493.17</v>
      </c>
      <c r="F56" s="51">
        <v>186788.86</v>
      </c>
      <c r="G56" s="51">
        <v>148980.35</v>
      </c>
      <c r="H56" s="51">
        <v>78985.63</v>
      </c>
      <c r="I56" s="51">
        <v>156121.85999999999</v>
      </c>
      <c r="J56" s="51">
        <v>221881.41</v>
      </c>
      <c r="K56" s="51">
        <v>305326.68</v>
      </c>
      <c r="L56" s="51">
        <v>393150.91000000003</v>
      </c>
      <c r="M56" s="51">
        <v>852617.57000000007</v>
      </c>
      <c r="N56" s="51">
        <v>915572.33037999982</v>
      </c>
      <c r="O56" s="51">
        <v>850631.57464999985</v>
      </c>
      <c r="P56" s="51">
        <v>803942.33920000005</v>
      </c>
      <c r="Q56" s="51">
        <v>638717.34</v>
      </c>
      <c r="R56" s="51">
        <v>721310.36</v>
      </c>
      <c r="S56" s="126">
        <v>1030694.88</v>
      </c>
    </row>
    <row r="57" spans="1:19" ht="40.15" customHeight="1">
      <c r="A57" s="114" t="s">
        <v>146</v>
      </c>
      <c r="B57" s="113" t="s">
        <v>181</v>
      </c>
      <c r="C57" s="51">
        <v>328616.87999999995</v>
      </c>
      <c r="D57" s="51">
        <v>279561.56</v>
      </c>
      <c r="E57" s="51">
        <v>205729.28</v>
      </c>
      <c r="F57" s="51">
        <v>228787.69999999998</v>
      </c>
      <c r="G57" s="51">
        <v>150662.39999999999</v>
      </c>
      <c r="H57" s="51">
        <v>49494.57</v>
      </c>
      <c r="I57" s="51">
        <v>67811.609999999855</v>
      </c>
      <c r="J57" s="51">
        <v>247983.67</v>
      </c>
      <c r="K57" s="51">
        <v>305326.68</v>
      </c>
      <c r="L57" s="51">
        <v>393150.91000000003</v>
      </c>
      <c r="M57" s="51">
        <v>852617.57000000007</v>
      </c>
      <c r="N57" s="51">
        <v>925082.21</v>
      </c>
      <c r="O57" s="51">
        <v>820553.39999999991</v>
      </c>
      <c r="P57" s="51">
        <v>826389.5</v>
      </c>
      <c r="Q57" s="51">
        <v>640837.97</v>
      </c>
      <c r="R57" s="51">
        <v>722608.47</v>
      </c>
      <c r="S57" s="126">
        <v>1031381.2000000001</v>
      </c>
    </row>
    <row r="58" spans="1:19" ht="40.15"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126">
        <v>0</v>
      </c>
    </row>
    <row r="59" spans="1:19" ht="40.15"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126">
        <v>0</v>
      </c>
    </row>
    <row r="60" spans="1:19" ht="40.15" customHeight="1">
      <c r="A60" s="117" t="s">
        <v>151</v>
      </c>
      <c r="B60" s="118" t="s">
        <v>182</v>
      </c>
      <c r="C60" s="51">
        <v>0</v>
      </c>
      <c r="D60" s="51">
        <v>0</v>
      </c>
      <c r="E60" s="51">
        <v>0</v>
      </c>
      <c r="F60" s="51">
        <v>0</v>
      </c>
      <c r="G60" s="51">
        <v>0</v>
      </c>
      <c r="H60" s="51">
        <v>0</v>
      </c>
      <c r="I60" s="51">
        <v>0</v>
      </c>
      <c r="J60" s="51">
        <v>512446.8</v>
      </c>
      <c r="K60" s="51">
        <v>491374.45999999996</v>
      </c>
      <c r="L60" s="51">
        <v>-49998.549999999996</v>
      </c>
      <c r="M60" s="51">
        <v>95628.63</v>
      </c>
      <c r="N60" s="51">
        <v>-26002.406700000007</v>
      </c>
      <c r="O60" s="51">
        <v>120640.35999999999</v>
      </c>
      <c r="P60" s="51">
        <v>1194428.6200000001</v>
      </c>
      <c r="Q60" s="51">
        <v>1175692.0900000001</v>
      </c>
      <c r="R60" s="51">
        <v>1121518.81</v>
      </c>
      <c r="S60" s="126">
        <v>1138615.07</v>
      </c>
    </row>
    <row r="61" spans="1:19" ht="40.15" customHeight="1">
      <c r="A61" s="117" t="s">
        <v>152</v>
      </c>
      <c r="B61" s="118" t="s">
        <v>185</v>
      </c>
      <c r="C61" s="51">
        <v>0</v>
      </c>
      <c r="D61" s="51">
        <v>0</v>
      </c>
      <c r="E61" s="51">
        <v>0</v>
      </c>
      <c r="F61" s="51">
        <v>0</v>
      </c>
      <c r="G61" s="51">
        <v>0</v>
      </c>
      <c r="H61" s="51">
        <v>0</v>
      </c>
      <c r="I61" s="51">
        <v>0</v>
      </c>
      <c r="J61" s="51">
        <v>507683.04</v>
      </c>
      <c r="K61" s="51">
        <v>485034.49000000017</v>
      </c>
      <c r="L61" s="51">
        <v>-63683.220000000372</v>
      </c>
      <c r="M61" s="51">
        <v>94359.96</v>
      </c>
      <c r="N61" s="51">
        <v>-26002.406700000007</v>
      </c>
      <c r="O61" s="51">
        <v>120640.35999999999</v>
      </c>
      <c r="P61" s="51">
        <v>1194428.6200000001</v>
      </c>
      <c r="Q61" s="51">
        <v>1175407.45</v>
      </c>
      <c r="R61" s="51">
        <v>1123750.29</v>
      </c>
      <c r="S61" s="126">
        <v>1139107.0099999998</v>
      </c>
    </row>
    <row r="62" spans="1:19" ht="40.15"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126">
        <v>0</v>
      </c>
    </row>
    <row r="63" spans="1:19" ht="40.15"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126">
        <v>0</v>
      </c>
    </row>
    <row r="64" spans="1:19" ht="40.15" customHeight="1">
      <c r="A64" s="119" t="s">
        <v>155</v>
      </c>
      <c r="B64" s="120" t="s">
        <v>183</v>
      </c>
      <c r="C64" s="51">
        <v>0</v>
      </c>
      <c r="D64" s="51">
        <v>0</v>
      </c>
      <c r="E64" s="51">
        <v>0</v>
      </c>
      <c r="F64" s="51">
        <v>0</v>
      </c>
      <c r="G64" s="51">
        <v>0</v>
      </c>
      <c r="H64" s="51">
        <v>0</v>
      </c>
      <c r="I64" s="51">
        <v>0</v>
      </c>
      <c r="J64" s="51">
        <v>0</v>
      </c>
      <c r="K64" s="51">
        <v>24043.64</v>
      </c>
      <c r="L64" s="51">
        <v>15787.99</v>
      </c>
      <c r="M64" s="51">
        <v>0</v>
      </c>
      <c r="N64" s="51">
        <v>16315.468379999998</v>
      </c>
      <c r="O64" s="51">
        <v>32691.21</v>
      </c>
      <c r="P64" s="51">
        <v>14756.96</v>
      </c>
      <c r="Q64" s="51">
        <v>20361.830000000002</v>
      </c>
      <c r="R64" s="51">
        <v>26336.080000000002</v>
      </c>
      <c r="S64" s="126">
        <v>8165.3239999999996</v>
      </c>
    </row>
    <row r="65" spans="1:19" ht="40.15" customHeight="1">
      <c r="A65" s="119" t="s">
        <v>156</v>
      </c>
      <c r="B65" s="120" t="s">
        <v>184</v>
      </c>
      <c r="C65" s="51">
        <v>0</v>
      </c>
      <c r="D65" s="51">
        <v>0</v>
      </c>
      <c r="E65" s="51">
        <v>0</v>
      </c>
      <c r="F65" s="51">
        <v>0</v>
      </c>
      <c r="G65" s="51">
        <v>0</v>
      </c>
      <c r="H65" s="51">
        <v>0</v>
      </c>
      <c r="I65" s="51">
        <v>0</v>
      </c>
      <c r="J65" s="51">
        <v>0</v>
      </c>
      <c r="K65" s="51">
        <v>24881.52</v>
      </c>
      <c r="L65" s="51">
        <v>16200</v>
      </c>
      <c r="M65" s="51">
        <v>0</v>
      </c>
      <c r="N65" s="51">
        <v>16315.468379999998</v>
      </c>
      <c r="O65" s="51">
        <v>32691.21</v>
      </c>
      <c r="P65" s="51">
        <v>14756.96</v>
      </c>
      <c r="Q65" s="51">
        <v>20332.13</v>
      </c>
      <c r="R65" s="51">
        <v>26363.79</v>
      </c>
      <c r="S65" s="126">
        <v>8999.24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N1" zoomScale="85" zoomScaleNormal="85" workbookViewId="0">
      <pane ySplit="2" topLeftCell="A12" activePane="bottomLeft" state="frozen"/>
      <selection activeCell="A3293" sqref="A3293"/>
      <selection pane="bottomLeft" activeCell="S18" sqref="S1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c r="N1" s="35" t="s">
        <v>220</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91036.1</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1577.31</v>
      </c>
      <c r="M10" s="37">
        <v>1577.31</v>
      </c>
      <c r="N10" s="37">
        <v>1577.31</v>
      </c>
      <c r="O10" s="37">
        <v>1577.31</v>
      </c>
      <c r="P10" s="37">
        <v>1577.31</v>
      </c>
      <c r="Q10" s="37">
        <v>1577.31</v>
      </c>
      <c r="R10" s="37">
        <v>1577.31</v>
      </c>
      <c r="S10" s="37">
        <v>1577.31</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33.520000000000003</v>
      </c>
      <c r="E18" s="37">
        <v>33.520000000000003</v>
      </c>
      <c r="F18" s="37">
        <v>33.520000000000003</v>
      </c>
      <c r="G18" s="37">
        <v>33.520000000000003</v>
      </c>
      <c r="H18" s="37">
        <v>33.520000000000003</v>
      </c>
      <c r="I18" s="37">
        <v>33.520000000000003</v>
      </c>
      <c r="J18" s="37">
        <v>33.520000000000003</v>
      </c>
      <c r="K18" s="37">
        <v>33.520000000000003</v>
      </c>
      <c r="L18" s="37">
        <v>33.520000000000003</v>
      </c>
      <c r="M18" s="37">
        <v>33.520000000000003</v>
      </c>
      <c r="N18" s="37">
        <v>33.520000000000003</v>
      </c>
      <c r="O18" s="37">
        <v>33.520000000000003</v>
      </c>
      <c r="P18" s="37">
        <v>33.520000000000003</v>
      </c>
      <c r="Q18" s="37">
        <v>33.520000000000003</v>
      </c>
      <c r="R18" s="37">
        <v>33.520000000000003</v>
      </c>
      <c r="S18" s="37">
        <v>33.520000000000003</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246565.32770040003</v>
      </c>
      <c r="D23" s="37">
        <v>246565.32770040003</v>
      </c>
      <c r="E23" s="37">
        <v>246565.32770040003</v>
      </c>
      <c r="F23" s="37">
        <v>246565.32770040003</v>
      </c>
      <c r="G23" s="37">
        <v>246565.32770040003</v>
      </c>
      <c r="H23" s="37">
        <v>246565.32770040003</v>
      </c>
      <c r="I23" s="37">
        <v>246565.32770040003</v>
      </c>
      <c r="J23" s="37">
        <v>246565.32770040003</v>
      </c>
      <c r="K23" s="37">
        <v>246565.32770040003</v>
      </c>
      <c r="L23" s="37">
        <v>246565.32770040003</v>
      </c>
      <c r="M23" s="37">
        <v>246565.32770040003</v>
      </c>
      <c r="N23" s="37">
        <v>246565.32770040003</v>
      </c>
      <c r="O23" s="37">
        <v>246565.32770040003</v>
      </c>
      <c r="P23" s="37">
        <v>246565.32770040003</v>
      </c>
      <c r="Q23" s="37">
        <v>246565.32770040003</v>
      </c>
      <c r="R23" s="37">
        <v>246565.32770040003</v>
      </c>
      <c r="S23" s="37">
        <v>246565.32770040003</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1214.42</v>
      </c>
      <c r="D27" s="37">
        <v>1214.42</v>
      </c>
      <c r="E27" s="37">
        <v>1214.42</v>
      </c>
      <c r="F27" s="37">
        <v>1214.42</v>
      </c>
      <c r="G27" s="37">
        <v>1214.42</v>
      </c>
      <c r="H27" s="37">
        <v>1214.42</v>
      </c>
      <c r="I27" s="37">
        <v>1214.42</v>
      </c>
      <c r="J27" s="37">
        <v>1214.42</v>
      </c>
      <c r="K27" s="37">
        <v>1214.42</v>
      </c>
      <c r="L27" s="37">
        <v>1214.42</v>
      </c>
      <c r="M27" s="37">
        <v>1214.42</v>
      </c>
      <c r="N27" s="37">
        <v>1214.42</v>
      </c>
      <c r="O27" s="37">
        <v>1214.42</v>
      </c>
      <c r="P27" s="37">
        <v>1214.42</v>
      </c>
      <c r="Q27" s="37">
        <v>1214.42</v>
      </c>
      <c r="R27" s="37">
        <v>1214.42</v>
      </c>
      <c r="S27" s="37">
        <v>1214.42</v>
      </c>
    </row>
    <row r="28" spans="2:19">
      <c r="B28" s="6">
        <v>1997</v>
      </c>
      <c r="C28" s="37">
        <v>922.68</v>
      </c>
      <c r="D28" s="37">
        <v>922.68</v>
      </c>
      <c r="E28" s="37">
        <v>922.68</v>
      </c>
      <c r="F28" s="37">
        <v>922.68</v>
      </c>
      <c r="G28" s="37">
        <v>922.68</v>
      </c>
      <c r="H28" s="37">
        <v>922.68</v>
      </c>
      <c r="I28" s="37">
        <v>922.68</v>
      </c>
      <c r="J28" s="37">
        <v>922.68</v>
      </c>
      <c r="K28" s="37">
        <v>922.68</v>
      </c>
      <c r="L28" s="37">
        <v>922.68</v>
      </c>
      <c r="M28" s="37">
        <v>922.68</v>
      </c>
      <c r="N28" s="37">
        <v>922.68</v>
      </c>
      <c r="O28" s="37">
        <v>922.68</v>
      </c>
      <c r="P28" s="37">
        <v>922.68</v>
      </c>
      <c r="Q28" s="37">
        <v>922.68</v>
      </c>
      <c r="R28" s="37">
        <v>922.68</v>
      </c>
      <c r="S28" s="37">
        <v>922.68</v>
      </c>
    </row>
    <row r="29" spans="2:19">
      <c r="B29" s="6">
        <v>1996</v>
      </c>
      <c r="C29" s="37">
        <v>269.14999999999998</v>
      </c>
      <c r="D29" s="37">
        <v>269.14999999999998</v>
      </c>
      <c r="E29" s="37">
        <v>269.14999999999998</v>
      </c>
      <c r="F29" s="37">
        <v>269.14999999999998</v>
      </c>
      <c r="G29" s="37">
        <v>269.14999999999998</v>
      </c>
      <c r="H29" s="37">
        <v>269.14999999999998</v>
      </c>
      <c r="I29" s="37">
        <v>269.14999999999998</v>
      </c>
      <c r="J29" s="37">
        <v>269.14999999999998</v>
      </c>
      <c r="K29" s="37">
        <v>269.14999999999998</v>
      </c>
      <c r="L29" s="37">
        <v>269.14999999999998</v>
      </c>
      <c r="M29" s="37">
        <v>269.14999999999998</v>
      </c>
      <c r="N29" s="37">
        <v>269.14999999999998</v>
      </c>
      <c r="O29" s="37">
        <v>269.14999999999998</v>
      </c>
      <c r="P29" s="37">
        <v>269.14999999999998</v>
      </c>
      <c r="Q29" s="37">
        <v>269.14999999999998</v>
      </c>
      <c r="R29" s="37">
        <v>269.14999999999998</v>
      </c>
      <c r="S29" s="37">
        <v>269.14999999999998</v>
      </c>
    </row>
    <row r="30" spans="2:19">
      <c r="B30" s="6">
        <v>1995</v>
      </c>
      <c r="C30" s="37">
        <v>45949.69999999999</v>
      </c>
      <c r="D30" s="37">
        <v>45949.69999999999</v>
      </c>
      <c r="E30" s="37">
        <v>45949.69999999999</v>
      </c>
      <c r="F30" s="37">
        <v>45949.69999999999</v>
      </c>
      <c r="G30" s="37">
        <v>45949.69999999999</v>
      </c>
      <c r="H30" s="37">
        <v>45949.69999999999</v>
      </c>
      <c r="I30" s="37">
        <v>45949.69999999999</v>
      </c>
      <c r="J30" s="37">
        <v>45949.69999999999</v>
      </c>
      <c r="K30" s="37">
        <v>45949.69999999999</v>
      </c>
      <c r="L30" s="37">
        <v>45949.69999999999</v>
      </c>
      <c r="M30" s="37">
        <v>45949.69999999999</v>
      </c>
      <c r="N30" s="37">
        <v>45949.69999999999</v>
      </c>
      <c r="O30" s="37">
        <v>45949.69999999999</v>
      </c>
      <c r="P30" s="37">
        <v>45949.69999999999</v>
      </c>
      <c r="Q30" s="37">
        <v>45949.69999999999</v>
      </c>
      <c r="R30" s="37">
        <v>45949.69999999999</v>
      </c>
      <c r="S30" s="37">
        <v>45949.69999999999</v>
      </c>
    </row>
    <row r="31" spans="2:19">
      <c r="B31" s="6">
        <v>1994</v>
      </c>
      <c r="C31" s="37">
        <v>2247.64</v>
      </c>
      <c r="D31" s="37">
        <v>2247.64</v>
      </c>
      <c r="E31" s="37">
        <v>2247.64</v>
      </c>
      <c r="F31" s="37">
        <v>2247.64</v>
      </c>
      <c r="G31" s="37">
        <v>2247.64</v>
      </c>
      <c r="H31" s="37">
        <v>2247.64</v>
      </c>
      <c r="I31" s="37">
        <v>2247.64</v>
      </c>
      <c r="J31" s="37">
        <v>2247.64</v>
      </c>
      <c r="K31" s="37">
        <v>2247.64</v>
      </c>
      <c r="L31" s="37">
        <v>2247.64</v>
      </c>
      <c r="M31" s="37">
        <v>2247.64</v>
      </c>
      <c r="N31" s="37">
        <v>2247.64</v>
      </c>
      <c r="O31" s="37">
        <v>2247.64</v>
      </c>
      <c r="P31" s="37">
        <v>2247.64</v>
      </c>
      <c r="Q31" s="37">
        <v>2247.64</v>
      </c>
      <c r="R31" s="37">
        <v>2247.64</v>
      </c>
      <c r="S31" s="37">
        <v>2247.64</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9466.3599999999988</v>
      </c>
      <c r="D35" s="37">
        <v>9466.3599999999988</v>
      </c>
      <c r="E35" s="37">
        <v>9466.3599999999988</v>
      </c>
      <c r="F35" s="37">
        <v>9466.3599999999988</v>
      </c>
      <c r="G35" s="37">
        <v>9466.3599999999988</v>
      </c>
      <c r="H35" s="37">
        <v>9466.3599999999988</v>
      </c>
      <c r="I35" s="37">
        <v>9466.3599999999988</v>
      </c>
      <c r="J35" s="37">
        <v>9466.3599999999988</v>
      </c>
      <c r="K35" s="37">
        <v>9466.3599999999988</v>
      </c>
      <c r="L35" s="37">
        <v>9466.3599999999988</v>
      </c>
      <c r="M35" s="37">
        <v>9466.3599999999988</v>
      </c>
      <c r="N35" s="37">
        <v>9466.3599999999988</v>
      </c>
      <c r="O35" s="37">
        <v>9466.3599999999988</v>
      </c>
      <c r="P35" s="37">
        <v>9466.3599999999988</v>
      </c>
      <c r="Q35" s="37">
        <v>9466.3599999999988</v>
      </c>
      <c r="R35" s="37">
        <v>9466.3599999999988</v>
      </c>
      <c r="S35" s="37">
        <v>9466.3599999999988</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306635.27770040004</v>
      </c>
      <c r="D96" s="8">
        <f>SUM(D18:D95)</f>
        <v>306668.7977004</v>
      </c>
      <c r="E96" s="8">
        <f>SUM(E17:E95)</f>
        <v>306668.7977004</v>
      </c>
      <c r="F96" s="8">
        <f>SUM(F16:F95)</f>
        <v>306668.7977004</v>
      </c>
      <c r="G96" s="8">
        <f>SUM(G15:G95)</f>
        <v>306668.7977004</v>
      </c>
      <c r="H96" s="8">
        <f>SUM(H9:H95)</f>
        <v>306668.7977004</v>
      </c>
      <c r="I96" s="8">
        <f>SUM(I9:I95)</f>
        <v>306668.7977004</v>
      </c>
      <c r="J96" s="8">
        <f t="shared" ref="J96:L96" si="0">SUM(J9:J95)</f>
        <v>306668.7977004</v>
      </c>
      <c r="K96" s="8">
        <f>SUM(K9:K95)</f>
        <v>306668.7977004</v>
      </c>
      <c r="L96" s="8">
        <f t="shared" si="0"/>
        <v>308246.1077004</v>
      </c>
      <c r="M96" s="8">
        <f>SUM(M9:M95)</f>
        <v>308246.1077004</v>
      </c>
      <c r="N96" s="11">
        <f>SUM(N5:N95)</f>
        <v>308246.1077004</v>
      </c>
      <c r="O96" s="11">
        <f>SUM(O5:O95)</f>
        <v>308246.1077004</v>
      </c>
      <c r="P96" s="11">
        <f>SUM(P5:P95)</f>
        <v>308246.1077004</v>
      </c>
      <c r="Q96" s="11">
        <f>SUM(Q5:Q95)</f>
        <v>308246.1077004</v>
      </c>
      <c r="R96" s="11">
        <f>SUM(R3:R95)</f>
        <v>308246.1077004</v>
      </c>
      <c r="S96" s="11">
        <f>SUM(S3:S95)</f>
        <v>399282.20770040003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3242.44</v>
      </c>
      <c r="S99" s="37">
        <v>3242.44</v>
      </c>
    </row>
    <row r="100" spans="1:19">
      <c r="B100" s="6">
        <v>2020</v>
      </c>
      <c r="C100" s="36"/>
      <c r="D100" s="36"/>
      <c r="E100" s="36"/>
      <c r="F100" s="36"/>
      <c r="G100" s="36"/>
      <c r="H100" s="36"/>
      <c r="I100" s="36"/>
      <c r="J100" s="36"/>
      <c r="K100" s="36"/>
      <c r="L100" s="36"/>
      <c r="M100" s="36"/>
      <c r="N100" s="36"/>
      <c r="O100" s="36"/>
      <c r="P100" s="36"/>
      <c r="Q100" s="37">
        <v>295665.60247080005</v>
      </c>
      <c r="R100" s="37">
        <v>285202.2467592</v>
      </c>
      <c r="S100" s="37">
        <v>272009.31999240001</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255.92</v>
      </c>
      <c r="P102" s="37">
        <v>255.92</v>
      </c>
      <c r="Q102" s="37">
        <v>255.92</v>
      </c>
      <c r="R102" s="37">
        <v>255.92</v>
      </c>
      <c r="S102" s="37">
        <v>255.92</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994923.77126448008</v>
      </c>
      <c r="D116" s="37">
        <v>994923.77126448008</v>
      </c>
      <c r="E116" s="37">
        <v>994923.77126448008</v>
      </c>
      <c r="F116" s="37">
        <v>994923.77126448008</v>
      </c>
      <c r="G116" s="37">
        <v>994923.77126448008</v>
      </c>
      <c r="H116" s="37">
        <v>994923.77126448008</v>
      </c>
      <c r="I116" s="37">
        <v>1244685.0825264</v>
      </c>
      <c r="J116" s="37">
        <v>1244685.0825264</v>
      </c>
      <c r="K116" s="37">
        <v>1244685.0825264</v>
      </c>
      <c r="L116" s="37">
        <v>1244685.0825264</v>
      </c>
      <c r="M116" s="37">
        <v>1244685.0825264</v>
      </c>
      <c r="N116" s="37">
        <v>1277656.872792</v>
      </c>
      <c r="O116" s="37">
        <v>1287960.5572500003</v>
      </c>
      <c r="P116" s="37">
        <v>1248806.5563095999</v>
      </c>
      <c r="Q116" s="37">
        <v>1337418.2426484004</v>
      </c>
      <c r="R116" s="37">
        <v>1290021.2941416001</v>
      </c>
      <c r="S116" s="37">
        <v>1230259.9242851997</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9312.7147160000004</v>
      </c>
      <c r="D119" s="37">
        <v>9312.7147160000004</v>
      </c>
      <c r="E119" s="37">
        <v>9312.7147160000004</v>
      </c>
      <c r="F119" s="37">
        <v>9312.7147160000004</v>
      </c>
      <c r="G119" s="37">
        <v>9312.7147160000004</v>
      </c>
      <c r="H119" s="37">
        <v>9312.7147160000004</v>
      </c>
      <c r="I119" s="37">
        <v>11650.53788</v>
      </c>
      <c r="J119" s="37">
        <v>11650.53788</v>
      </c>
      <c r="K119" s="37">
        <v>11650.53788</v>
      </c>
      <c r="L119" s="37">
        <v>11650.53788</v>
      </c>
      <c r="M119" s="37">
        <v>11650.53788</v>
      </c>
      <c r="N119" s="37">
        <v>11959.161400000001</v>
      </c>
      <c r="O119" s="37">
        <v>12055.606250000001</v>
      </c>
      <c r="P119" s="37">
        <v>11689.115820000001</v>
      </c>
      <c r="Q119" s="37">
        <v>12518.54153</v>
      </c>
      <c r="R119" s="37">
        <v>12074.89522</v>
      </c>
      <c r="S119" s="37">
        <v>11515.515090000001</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11211.253295999999</v>
      </c>
      <c r="D123" s="37">
        <v>11211.253295999999</v>
      </c>
      <c r="E123" s="37">
        <v>11211.253295999999</v>
      </c>
      <c r="F123" s="37">
        <v>11211.253295999999</v>
      </c>
      <c r="G123" s="37">
        <v>11211.253295999999</v>
      </c>
      <c r="H123" s="37">
        <v>11211.253295999999</v>
      </c>
      <c r="I123" s="37">
        <v>14025.67728</v>
      </c>
      <c r="J123" s="37">
        <v>14025.67728</v>
      </c>
      <c r="K123" s="37">
        <v>14025.67728</v>
      </c>
      <c r="L123" s="37">
        <v>14025.67728</v>
      </c>
      <c r="M123" s="37">
        <v>14025.67728</v>
      </c>
      <c r="N123" s="37">
        <v>14397.2184</v>
      </c>
      <c r="O123" s="37">
        <v>14513.325000000001</v>
      </c>
      <c r="P123" s="37">
        <v>14072.119920000001</v>
      </c>
      <c r="Q123" s="37">
        <v>15070.636680000001</v>
      </c>
      <c r="R123" s="37">
        <v>14536.546319999999</v>
      </c>
      <c r="S123" s="37">
        <v>13863.12804</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18571.268928000001</v>
      </c>
      <c r="D125" s="37">
        <v>18571.268928000001</v>
      </c>
      <c r="E125" s="37">
        <v>18571.268928000001</v>
      </c>
      <c r="F125" s="37">
        <v>18571.268928000001</v>
      </c>
      <c r="G125" s="37">
        <v>18571.268928000001</v>
      </c>
      <c r="H125" s="37">
        <v>18571.268928000001</v>
      </c>
      <c r="I125" s="37">
        <v>23233.319040000002</v>
      </c>
      <c r="J125" s="37">
        <v>23233.319040000002</v>
      </c>
      <c r="K125" s="37">
        <v>23233.319040000002</v>
      </c>
      <c r="L125" s="37">
        <v>23233.319040000002</v>
      </c>
      <c r="M125" s="37">
        <v>23233.319040000002</v>
      </c>
      <c r="N125" s="37">
        <v>23848.771200000003</v>
      </c>
      <c r="O125" s="37">
        <v>24041.100000000002</v>
      </c>
      <c r="P125" s="37">
        <v>23310.25056</v>
      </c>
      <c r="Q125" s="37">
        <v>24964.278240000003</v>
      </c>
      <c r="R125" s="37">
        <v>24079.565760000001</v>
      </c>
      <c r="S125" s="37">
        <v>22964.058720000001</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1034019.0082044801</v>
      </c>
      <c r="D191" s="8">
        <f>SUM(D113:D190)</f>
        <v>1034019.0082044801</v>
      </c>
      <c r="E191" s="8">
        <f>SUM(E112:E190)</f>
        <v>1034019.0082044801</v>
      </c>
      <c r="F191" s="8">
        <f>SUM(F111:F190)</f>
        <v>1034019.0082044801</v>
      </c>
      <c r="G191" s="8">
        <f>SUM(G110:G190)</f>
        <v>1034019.0082044801</v>
      </c>
      <c r="H191" s="8">
        <f>SUM(H104:H190)</f>
        <v>1034019.0082044801</v>
      </c>
      <c r="I191" s="8">
        <f>SUM(I104:I190)</f>
        <v>1293594.6167263999</v>
      </c>
      <c r="J191" s="8">
        <f t="shared" ref="J191:L191" si="1">SUM(J104:J190)</f>
        <v>1293594.6167263999</v>
      </c>
      <c r="K191" s="8">
        <f>SUM(K104:K190)</f>
        <v>1293594.6167263999</v>
      </c>
      <c r="L191" s="8">
        <f t="shared" si="1"/>
        <v>1293594.6167263999</v>
      </c>
      <c r="M191" s="8">
        <f>SUM(M104:M190)</f>
        <v>1293594.6167263999</v>
      </c>
      <c r="N191" s="11">
        <f>SUM(N99:N190)</f>
        <v>1327862.023792</v>
      </c>
      <c r="O191" s="11">
        <f>SUM(O99:O190)</f>
        <v>1338826.5085000002</v>
      </c>
      <c r="P191" s="11">
        <f>SUM(P99:P190)</f>
        <v>1298133.9626095998</v>
      </c>
      <c r="Q191" s="11">
        <f>SUM(Q99:Q190)</f>
        <v>1685893.2215692003</v>
      </c>
      <c r="R191" s="11">
        <f>SUM(R98:R190)</f>
        <v>1629412.9082008002</v>
      </c>
      <c r="S191" s="11">
        <f>SUM(S98:S190)</f>
        <v>1554110.3061275997</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511856.35</v>
      </c>
      <c r="L224" s="37">
        <v>511856.35</v>
      </c>
      <c r="M224" s="37">
        <v>511856.35</v>
      </c>
      <c r="N224" s="37">
        <v>511856.35</v>
      </c>
      <c r="O224" s="37">
        <v>511856.35</v>
      </c>
      <c r="P224" s="37">
        <v>511856.35</v>
      </c>
      <c r="Q224" s="37">
        <v>511856.35</v>
      </c>
      <c r="R224" s="37">
        <v>511856.35</v>
      </c>
      <c r="S224" s="37">
        <v>511856.35</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511856.35</v>
      </c>
      <c r="L286" s="8">
        <f t="shared" si="2"/>
        <v>511856.35</v>
      </c>
      <c r="M286" s="8">
        <f>SUM(M199:M285)</f>
        <v>511856.35</v>
      </c>
      <c r="N286" s="11">
        <f>SUM(N194:N285)</f>
        <v>511856.35</v>
      </c>
      <c r="O286" s="11">
        <f>SUM(O194:O285)</f>
        <v>511856.35</v>
      </c>
      <c r="P286" s="11">
        <f>SUM(P194:P285)</f>
        <v>511856.35</v>
      </c>
      <c r="Q286" s="11">
        <f>SUM(Q194:Q285)</f>
        <v>511856.35</v>
      </c>
      <c r="R286" s="11">
        <f>SUM(R193:R285)</f>
        <v>511856.35</v>
      </c>
      <c r="S286" s="11">
        <f>SUM(S193:S285)</f>
        <v>511856.35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532428.78852960002</v>
      </c>
    </row>
    <row r="289" spans="1:19">
      <c r="A289" s="38"/>
      <c r="B289" s="6">
        <v>2021</v>
      </c>
      <c r="C289" s="36"/>
      <c r="D289" s="36"/>
      <c r="E289" s="36"/>
      <c r="F289" s="36"/>
      <c r="G289" s="36"/>
      <c r="H289" s="36"/>
      <c r="I289" s="36"/>
      <c r="J289" s="36"/>
      <c r="K289" s="36"/>
      <c r="L289" s="36"/>
      <c r="M289" s="36"/>
      <c r="N289" s="36"/>
      <c r="O289" s="36"/>
      <c r="P289" s="36"/>
      <c r="Q289" s="36"/>
      <c r="R289" s="37">
        <v>9359.7457955999998</v>
      </c>
      <c r="S289" s="37">
        <v>8872.0409994000001</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2604069.6496120798</v>
      </c>
      <c r="D306" s="37">
        <v>2604069.6496120798</v>
      </c>
      <c r="E306" s="37">
        <v>2604069.6496120798</v>
      </c>
      <c r="F306" s="37">
        <v>2604069.6496120798</v>
      </c>
      <c r="G306" s="37">
        <v>2604069.6496120798</v>
      </c>
      <c r="H306" s="37">
        <v>2604069.6496120798</v>
      </c>
      <c r="I306" s="37">
        <v>3257783.9029943999</v>
      </c>
      <c r="J306" s="37">
        <v>3257783.9029943999</v>
      </c>
      <c r="K306" s="37">
        <v>3257783.9029943999</v>
      </c>
      <c r="L306" s="37">
        <v>3257783.9029943999</v>
      </c>
      <c r="M306" s="37">
        <v>3257783.9029943999</v>
      </c>
      <c r="N306" s="37">
        <v>3344082.814332</v>
      </c>
      <c r="O306" s="37">
        <v>3371051.2241250002</v>
      </c>
      <c r="P306" s="37">
        <v>3268571.2669115998</v>
      </c>
      <c r="Q306" s="37">
        <v>3500499.5911313999</v>
      </c>
      <c r="R306" s="37">
        <v>3376444.9060836001</v>
      </c>
      <c r="S306" s="37">
        <v>3220028.1292841998</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0.44900400000000001</v>
      </c>
      <c r="D308" s="37">
        <v>0.44900400000000001</v>
      </c>
      <c r="E308" s="37">
        <v>0.44900400000000001</v>
      </c>
      <c r="F308" s="37">
        <v>0.44900400000000001</v>
      </c>
      <c r="G308" s="37">
        <v>0.44900400000000001</v>
      </c>
      <c r="H308" s="37">
        <v>0.44900400000000001</v>
      </c>
      <c r="I308" s="37">
        <v>0.56172</v>
      </c>
      <c r="J308" s="37">
        <v>0.56172</v>
      </c>
      <c r="K308" s="37">
        <v>0.56172</v>
      </c>
      <c r="L308" s="37">
        <v>0.56172</v>
      </c>
      <c r="M308" s="37">
        <v>0.56172</v>
      </c>
      <c r="N308" s="37">
        <v>0.5766</v>
      </c>
      <c r="O308" s="37">
        <v>0.58125000000000004</v>
      </c>
      <c r="P308" s="37">
        <v>0.56357999999999997</v>
      </c>
      <c r="Q308" s="37">
        <v>0.60357000000000005</v>
      </c>
      <c r="R308" s="37">
        <v>0.58218000000000003</v>
      </c>
      <c r="S308" s="37">
        <v>0.55520999999999998</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233690.85720400003</v>
      </c>
      <c r="D316" s="37">
        <v>233690.85720400003</v>
      </c>
      <c r="E316" s="37">
        <v>233690.85720400003</v>
      </c>
      <c r="F316" s="37">
        <v>233690.85720400003</v>
      </c>
      <c r="G316" s="37">
        <v>233690.85720400003</v>
      </c>
      <c r="H316" s="37">
        <v>233690.85720400003</v>
      </c>
      <c r="I316" s="37">
        <v>292355.58772000001</v>
      </c>
      <c r="J316" s="37">
        <v>292355.58772000001</v>
      </c>
      <c r="K316" s="37">
        <v>292355.58772000001</v>
      </c>
      <c r="L316" s="37">
        <v>292355.58772000001</v>
      </c>
      <c r="M316" s="37">
        <v>292355.58772000001</v>
      </c>
      <c r="N316" s="37">
        <v>300100.1066</v>
      </c>
      <c r="O316" s="37">
        <v>302520.26874999999</v>
      </c>
      <c r="P316" s="37">
        <v>293323.65257999999</v>
      </c>
      <c r="Q316" s="37">
        <v>314137.04707000003</v>
      </c>
      <c r="R316" s="37">
        <v>303004.30118000001</v>
      </c>
      <c r="S316" s="37">
        <v>288967.36070999998</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2837760.9558200799</v>
      </c>
      <c r="D381" s="8">
        <f>SUM(D303:D380)</f>
        <v>2837760.9558200799</v>
      </c>
      <c r="E381" s="8">
        <f>SUM(E302:E380)</f>
        <v>2837760.9558200799</v>
      </c>
      <c r="F381" s="8">
        <f>SUM(F301:F380)</f>
        <v>2837760.9558200799</v>
      </c>
      <c r="G381" s="8">
        <f>SUM(G300:G380)</f>
        <v>2837760.9558200799</v>
      </c>
      <c r="H381" s="8">
        <f>SUM(H294:H380)</f>
        <v>2837760.9558200799</v>
      </c>
      <c r="I381" s="8">
        <f>SUM(I294:I380)</f>
        <v>3550140.0524344002</v>
      </c>
      <c r="J381" s="8">
        <f t="shared" ref="J381" si="3">SUM(J294:J380)</f>
        <v>3550140.0524344002</v>
      </c>
      <c r="K381" s="8">
        <f>SUM(K294:K380)</f>
        <v>3550140.0524344002</v>
      </c>
      <c r="L381" s="8">
        <f t="shared" ref="L381" si="4">SUM(L294:L380)</f>
        <v>3550140.0524344002</v>
      </c>
      <c r="M381" s="8">
        <f>SUM(M294:M380)</f>
        <v>3550140.0524344002</v>
      </c>
      <c r="N381" s="11">
        <f>SUM(N289:N380)</f>
        <v>3644183.4975319998</v>
      </c>
      <c r="O381" s="11">
        <f>SUM(O289:O380)</f>
        <v>3673572.0741249998</v>
      </c>
      <c r="P381" s="11">
        <f>SUM(P289:P380)</f>
        <v>3561895.4830715996</v>
      </c>
      <c r="Q381" s="11">
        <f>SUM(Q289:Q380)</f>
        <v>3814637.2417713995</v>
      </c>
      <c r="R381" s="11">
        <f>SUM(R288:R380)</f>
        <v>3688809.5352392001</v>
      </c>
      <c r="S381" s="11">
        <f>SUM(S288:S380)</f>
        <v>4050296.8747331998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27537.878725659997</v>
      </c>
    </row>
    <row r="479" spans="1:19">
      <c r="A479" s="38"/>
      <c r="B479" s="6">
        <v>2021</v>
      </c>
      <c r="C479" s="36"/>
      <c r="D479" s="36"/>
      <c r="E479" s="36"/>
      <c r="F479" s="36"/>
      <c r="G479" s="36"/>
      <c r="H479" s="36"/>
      <c r="I479" s="36"/>
      <c r="J479" s="36"/>
      <c r="K479" s="36"/>
      <c r="L479" s="36"/>
      <c r="M479" s="36"/>
      <c r="N479" s="36"/>
      <c r="O479" s="36"/>
      <c r="P479" s="36"/>
      <c r="Q479" s="36"/>
      <c r="R479" s="37">
        <v>12074.024399439999</v>
      </c>
      <c r="S479" s="37">
        <v>11121.514715019999</v>
      </c>
    </row>
    <row r="480" spans="1:19">
      <c r="B480" s="6">
        <v>2020</v>
      </c>
      <c r="C480" s="36"/>
      <c r="D480" s="36"/>
      <c r="E480" s="36"/>
      <c r="F480" s="36"/>
      <c r="G480" s="36"/>
      <c r="H480" s="36"/>
      <c r="I480" s="36"/>
      <c r="J480" s="36"/>
      <c r="K480" s="36"/>
      <c r="L480" s="36"/>
      <c r="M480" s="36"/>
      <c r="N480" s="36"/>
      <c r="O480" s="36"/>
      <c r="P480" s="36"/>
      <c r="Q480" s="37">
        <v>67532.603470200003</v>
      </c>
      <c r="R480" s="37">
        <v>65996.431108799996</v>
      </c>
      <c r="S480" s="37">
        <v>60159.868025399992</v>
      </c>
    </row>
    <row r="481" spans="1:19">
      <c r="A481" s="40"/>
      <c r="B481" s="6">
        <v>2019</v>
      </c>
      <c r="C481" s="36"/>
      <c r="D481" s="36"/>
      <c r="E481" s="36"/>
      <c r="F481" s="36"/>
      <c r="G481" s="36"/>
      <c r="H481" s="36"/>
      <c r="I481" s="36"/>
      <c r="J481" s="36"/>
      <c r="K481" s="36"/>
      <c r="L481" s="36"/>
      <c r="M481" s="36"/>
      <c r="N481" s="36"/>
      <c r="O481" s="36"/>
      <c r="P481" s="37">
        <v>63407.588834399998</v>
      </c>
      <c r="Q481" s="37">
        <v>66917.698522639985</v>
      </c>
      <c r="R481" s="37">
        <v>65531.501300160002</v>
      </c>
      <c r="S481" s="37">
        <v>59967.686699279991</v>
      </c>
    </row>
    <row r="482" spans="1:19">
      <c r="A482" s="40"/>
      <c r="B482" s="6">
        <v>2018</v>
      </c>
      <c r="C482" s="36"/>
      <c r="D482" s="36"/>
      <c r="E482" s="36"/>
      <c r="F482" s="36"/>
      <c r="G482" s="36"/>
      <c r="H482" s="36"/>
      <c r="I482" s="36"/>
      <c r="J482" s="36"/>
      <c r="K482" s="36"/>
      <c r="L482" s="36"/>
      <c r="M482" s="36"/>
      <c r="N482" s="36"/>
      <c r="O482" s="37">
        <v>11431.735500000001</v>
      </c>
      <c r="P482" s="37">
        <v>10401.1784568</v>
      </c>
      <c r="Q482" s="37">
        <v>10999.55020808</v>
      </c>
      <c r="R482" s="37">
        <v>10763.24384352</v>
      </c>
      <c r="S482" s="37">
        <v>9814.7750541599999</v>
      </c>
    </row>
    <row r="483" spans="1:19">
      <c r="A483" s="40"/>
      <c r="B483" s="6">
        <v>2017</v>
      </c>
      <c r="C483" s="36"/>
      <c r="D483" s="36"/>
      <c r="E483" s="36"/>
      <c r="F483" s="36"/>
      <c r="G483" s="36"/>
      <c r="H483" s="36"/>
      <c r="I483" s="36"/>
      <c r="J483" s="36"/>
      <c r="K483" s="36"/>
      <c r="L483" s="36"/>
      <c r="M483" s="36"/>
      <c r="N483" s="37">
        <v>21015.911592000004</v>
      </c>
      <c r="O483" s="37">
        <v>31236.510999999999</v>
      </c>
      <c r="P483" s="37">
        <v>28973.885543600001</v>
      </c>
      <c r="Q483" s="37">
        <v>30704.304881160002</v>
      </c>
      <c r="R483" s="37">
        <v>29942.488247040001</v>
      </c>
      <c r="S483" s="37">
        <v>27100.216572919999</v>
      </c>
    </row>
    <row r="484" spans="1:19">
      <c r="B484" s="6">
        <v>2016</v>
      </c>
      <c r="C484" s="36"/>
      <c r="D484" s="36"/>
      <c r="E484" s="36"/>
      <c r="F484" s="36"/>
      <c r="G484" s="36"/>
      <c r="H484" s="36"/>
      <c r="I484" s="36"/>
      <c r="J484" s="36"/>
      <c r="K484" s="36"/>
      <c r="L484" s="36"/>
      <c r="M484" s="37">
        <v>158125.14906999998</v>
      </c>
      <c r="N484" s="37">
        <v>163667.63689200001</v>
      </c>
      <c r="O484" s="37">
        <v>164976.85412500001</v>
      </c>
      <c r="P484" s="37">
        <v>157739.3739986</v>
      </c>
      <c r="Q484" s="37">
        <v>168450.42629566003</v>
      </c>
      <c r="R484" s="37">
        <v>162995.05938504002</v>
      </c>
      <c r="S484" s="37">
        <v>153419.10512689999</v>
      </c>
    </row>
    <row r="485" spans="1:19">
      <c r="B485" s="6">
        <v>2015</v>
      </c>
      <c r="C485" s="36"/>
      <c r="D485" s="36"/>
      <c r="E485" s="36"/>
      <c r="F485" s="36"/>
      <c r="G485" s="36"/>
      <c r="H485" s="36"/>
      <c r="I485" s="36"/>
      <c r="J485" s="36"/>
      <c r="K485" s="36"/>
      <c r="L485" s="37">
        <v>19047.467669999998</v>
      </c>
      <c r="M485" s="37">
        <v>19047.467669999998</v>
      </c>
      <c r="N485" s="37">
        <v>20334.117804000001</v>
      </c>
      <c r="O485" s="37">
        <v>20498.102625000003</v>
      </c>
      <c r="P485" s="37">
        <v>18600.924388200001</v>
      </c>
      <c r="Q485" s="37">
        <v>19702.48191142</v>
      </c>
      <c r="R485" s="37">
        <v>19267.459614480002</v>
      </c>
      <c r="S485" s="37">
        <v>17422.223669339997</v>
      </c>
    </row>
    <row r="486" spans="1:19">
      <c r="B486" s="6">
        <v>2014</v>
      </c>
      <c r="C486" s="36"/>
      <c r="D486" s="36"/>
      <c r="E486" s="36"/>
      <c r="F486" s="36"/>
      <c r="G486" s="36"/>
      <c r="H486" s="36"/>
      <c r="I486" s="36"/>
      <c r="J486" s="36"/>
      <c r="K486" s="37">
        <v>17325.709800000001</v>
      </c>
      <c r="L486" s="37">
        <v>17325.709800000001</v>
      </c>
      <c r="M486" s="37">
        <v>17325.709800000001</v>
      </c>
      <c r="N486" s="37">
        <v>18496.055759999999</v>
      </c>
      <c r="O486" s="37">
        <v>18645.217500000002</v>
      </c>
      <c r="P486" s="37">
        <v>16919.530908000001</v>
      </c>
      <c r="Q486" s="37">
        <v>17921.515334800002</v>
      </c>
      <c r="R486" s="37">
        <v>17525.816011200001</v>
      </c>
      <c r="S486" s="37">
        <v>15692.981277599998</v>
      </c>
    </row>
    <row r="487" spans="1:19">
      <c r="B487" s="6">
        <v>2013</v>
      </c>
      <c r="C487" s="36"/>
      <c r="D487" s="36"/>
      <c r="E487" s="36"/>
      <c r="F487" s="36"/>
      <c r="G487" s="36"/>
      <c r="H487" s="36"/>
      <c r="I487" s="36"/>
      <c r="J487" s="37">
        <v>23623.990769999997</v>
      </c>
      <c r="K487" s="37">
        <v>23623.990769999997</v>
      </c>
      <c r="L487" s="37">
        <v>23623.990769999997</v>
      </c>
      <c r="M487" s="37">
        <v>23623.990769999997</v>
      </c>
      <c r="N487" s="37">
        <v>25219.783523999999</v>
      </c>
      <c r="O487" s="37">
        <v>25423.168874999999</v>
      </c>
      <c r="P487" s="37">
        <v>22644.056398199999</v>
      </c>
      <c r="Q487" s="37">
        <v>23985.050542420002</v>
      </c>
      <c r="R487" s="37">
        <v>23455.470978479996</v>
      </c>
      <c r="S487" s="37">
        <v>17026.686334139999</v>
      </c>
    </row>
    <row r="488" spans="1:19">
      <c r="B488" s="6">
        <v>2012</v>
      </c>
      <c r="C488" s="36"/>
      <c r="D488" s="36"/>
      <c r="E488" s="36"/>
      <c r="F488" s="36"/>
      <c r="G488" s="36"/>
      <c r="H488" s="36"/>
      <c r="I488" s="37">
        <v>76474.433010000008</v>
      </c>
      <c r="J488" s="37">
        <v>76474.433010000008</v>
      </c>
      <c r="K488" s="37">
        <v>76474.433010000008</v>
      </c>
      <c r="L488" s="37">
        <v>76474.433010000008</v>
      </c>
      <c r="M488" s="37">
        <v>76474.433010000008</v>
      </c>
      <c r="N488" s="37">
        <v>81201.281411999997</v>
      </c>
      <c r="O488" s="37">
        <v>81803.722874999992</v>
      </c>
      <c r="P488" s="37">
        <v>73700.118624599985</v>
      </c>
      <c r="Q488" s="37">
        <v>77679.835060259982</v>
      </c>
      <c r="R488" s="37">
        <v>76108.182787440004</v>
      </c>
      <c r="S488" s="37">
        <v>67412.389724639987</v>
      </c>
    </row>
    <row r="489" spans="1:19">
      <c r="B489" s="6">
        <v>2011</v>
      </c>
      <c r="C489" s="36"/>
      <c r="D489" s="36"/>
      <c r="E489" s="36"/>
      <c r="F489" s="36"/>
      <c r="G489" s="36"/>
      <c r="H489" s="37">
        <v>33398.815257000002</v>
      </c>
      <c r="I489" s="37">
        <v>23298.240029999997</v>
      </c>
      <c r="J489" s="37">
        <v>23298.240029999997</v>
      </c>
      <c r="K489" s="37">
        <v>23298.240029999997</v>
      </c>
      <c r="L489" s="37">
        <v>23298.240029999997</v>
      </c>
      <c r="M489" s="37">
        <v>23298.240029999997</v>
      </c>
      <c r="N489" s="37">
        <v>23351.838912000003</v>
      </c>
      <c r="O489" s="37">
        <v>23476.311000000002</v>
      </c>
      <c r="P489" s="37">
        <v>21151.624569599997</v>
      </c>
      <c r="Q489" s="37">
        <v>21964.860789759998</v>
      </c>
      <c r="R489" s="37">
        <v>21643.70108544</v>
      </c>
      <c r="S489" s="37">
        <v>17387.386731900002</v>
      </c>
    </row>
    <row r="490" spans="1:19">
      <c r="B490" s="6">
        <v>2010</v>
      </c>
      <c r="C490" s="36"/>
      <c r="D490" s="36"/>
      <c r="E490" s="36"/>
      <c r="F490" s="36"/>
      <c r="G490" s="37">
        <v>26833.486652</v>
      </c>
      <c r="H490" s="37">
        <v>26833.486652</v>
      </c>
      <c r="I490" s="37">
        <v>18400.932359999999</v>
      </c>
      <c r="J490" s="37">
        <v>18400.932359999999</v>
      </c>
      <c r="K490" s="37">
        <v>18400.932359999999</v>
      </c>
      <c r="L490" s="37">
        <v>18400.932359999999</v>
      </c>
      <c r="M490" s="37">
        <v>18400.932359999999</v>
      </c>
      <c r="N490" s="37">
        <v>18955.414008000003</v>
      </c>
      <c r="O490" s="37">
        <v>19082.510250000003</v>
      </c>
      <c r="P490" s="37">
        <v>17390.892377399996</v>
      </c>
      <c r="Q490" s="37">
        <v>18231.552925939999</v>
      </c>
      <c r="R490" s="37">
        <v>17899.562925360002</v>
      </c>
      <c r="S490" s="37">
        <v>14873.005016020001</v>
      </c>
    </row>
    <row r="491" spans="1:19">
      <c r="B491" s="6">
        <v>2009</v>
      </c>
      <c r="C491" s="36"/>
      <c r="D491" s="36"/>
      <c r="E491" s="36"/>
      <c r="F491" s="37">
        <v>12494.214090000001</v>
      </c>
      <c r="G491" s="37">
        <v>12494.214090000001</v>
      </c>
      <c r="H491" s="37">
        <v>12494.214090000001</v>
      </c>
      <c r="I491" s="37">
        <v>10489.136699999997</v>
      </c>
      <c r="J491" s="37">
        <v>10489.136699999997</v>
      </c>
      <c r="K491" s="37">
        <v>10489.136699999997</v>
      </c>
      <c r="L491" s="37">
        <v>10489.136699999997</v>
      </c>
      <c r="M491" s="37">
        <v>10489.136699999997</v>
      </c>
      <c r="N491" s="37">
        <v>10927.448040000003</v>
      </c>
      <c r="O491" s="37">
        <v>10534.311249999999</v>
      </c>
      <c r="P491" s="37">
        <v>9665.2785520000016</v>
      </c>
      <c r="Q491" s="37">
        <v>10027.345391199999</v>
      </c>
      <c r="R491" s="37">
        <v>9884.359532800001</v>
      </c>
      <c r="S491" s="37">
        <v>6830.0887242999979</v>
      </c>
    </row>
    <row r="492" spans="1:19">
      <c r="B492" s="6">
        <v>2008</v>
      </c>
      <c r="C492" s="36"/>
      <c r="D492" s="36"/>
      <c r="E492" s="37">
        <v>27581.553242000002</v>
      </c>
      <c r="F492" s="37">
        <v>27581.553242000002</v>
      </c>
      <c r="G492" s="37">
        <v>27581.553242000002</v>
      </c>
      <c r="H492" s="37">
        <v>27581.553242000002</v>
      </c>
      <c r="I492" s="37">
        <v>13076.991459999999</v>
      </c>
      <c r="J492" s="37">
        <v>13076.991459999999</v>
      </c>
      <c r="K492" s="37">
        <v>13076.991459999999</v>
      </c>
      <c r="L492" s="37">
        <v>13076.991459999999</v>
      </c>
      <c r="M492" s="37">
        <v>13076.991459999999</v>
      </c>
      <c r="N492" s="37">
        <v>10934.579976000001</v>
      </c>
      <c r="O492" s="37">
        <v>9830.1792499999992</v>
      </c>
      <c r="P492" s="37">
        <v>8988.9826308000011</v>
      </c>
      <c r="Q492" s="37">
        <v>9245.9237074800021</v>
      </c>
      <c r="R492" s="37">
        <v>9144.4536571199988</v>
      </c>
      <c r="S492" s="37">
        <v>7293.8403628199994</v>
      </c>
    </row>
    <row r="493" spans="1:19">
      <c r="B493" s="6">
        <v>2007</v>
      </c>
      <c r="C493" s="36"/>
      <c r="D493" s="37">
        <v>9190.6938030000001</v>
      </c>
      <c r="E493" s="37">
        <v>9190.6938030000001</v>
      </c>
      <c r="F493" s="37">
        <v>9190.6938030000001</v>
      </c>
      <c r="G493" s="37">
        <v>9190.6938030000001</v>
      </c>
      <c r="H493" s="37">
        <v>9190.6938030000001</v>
      </c>
      <c r="I493" s="37">
        <v>9714.4077899999993</v>
      </c>
      <c r="J493" s="37">
        <v>9714.4077899999993</v>
      </c>
      <c r="K493" s="37">
        <v>9714.4077899999993</v>
      </c>
      <c r="L493" s="37">
        <v>9714.4077899999993</v>
      </c>
      <c r="M493" s="37">
        <v>9714.4077899999993</v>
      </c>
      <c r="N493" s="37">
        <v>3231.2275480000008</v>
      </c>
      <c r="O493" s="37">
        <v>2982.0718749999987</v>
      </c>
      <c r="P493" s="37">
        <v>2364.7035861999975</v>
      </c>
      <c r="Q493" s="37">
        <v>2478.3895452200004</v>
      </c>
      <c r="R493" s="37">
        <v>2433.4931816799981</v>
      </c>
      <c r="S493" s="37">
        <v>2253.2915199399986</v>
      </c>
    </row>
    <row r="494" spans="1:19">
      <c r="B494" s="6">
        <v>2006</v>
      </c>
      <c r="C494" s="37">
        <v>8725.1229710000007</v>
      </c>
      <c r="D494" s="37">
        <v>8725.1229710000007</v>
      </c>
      <c r="E494" s="37">
        <v>8725.1229710000007</v>
      </c>
      <c r="F494" s="37">
        <v>8725.1229710000007</v>
      </c>
      <c r="G494" s="37">
        <v>8725.1229710000007</v>
      </c>
      <c r="H494" s="37">
        <v>8725.1229710000007</v>
      </c>
      <c r="I494" s="37">
        <v>7774.3625400000001</v>
      </c>
      <c r="J494" s="37">
        <v>7774.3625400000001</v>
      </c>
      <c r="K494" s="37">
        <v>7774.3625400000001</v>
      </c>
      <c r="L494" s="37">
        <v>7774.3625400000001</v>
      </c>
      <c r="M494" s="37">
        <v>7774.3625400000001</v>
      </c>
      <c r="N494" s="37">
        <v>1122.0238760000011</v>
      </c>
      <c r="O494" s="37">
        <v>1129.224874999999</v>
      </c>
      <c r="P494" s="37">
        <v>788.03828239999984</v>
      </c>
      <c r="Q494" s="37">
        <v>821.13893144000031</v>
      </c>
      <c r="R494" s="37">
        <v>808.06696735999776</v>
      </c>
      <c r="S494" s="37">
        <v>755.59969688000092</v>
      </c>
    </row>
    <row r="495" spans="1:19">
      <c r="B495" s="6">
        <v>2005</v>
      </c>
      <c r="C495" s="37">
        <v>11607.652494000002</v>
      </c>
      <c r="D495" s="37">
        <v>11607.652494000002</v>
      </c>
      <c r="E495" s="37">
        <v>11607.652494000002</v>
      </c>
      <c r="F495" s="37">
        <v>11607.652494000002</v>
      </c>
      <c r="G495" s="37">
        <v>11607.652494000002</v>
      </c>
      <c r="H495" s="37">
        <v>11607.652494000002</v>
      </c>
      <c r="I495" s="37">
        <v>4079.1382199999989</v>
      </c>
      <c r="J495" s="37">
        <v>4079.1382199999989</v>
      </c>
      <c r="K495" s="37">
        <v>4079.1382199999989</v>
      </c>
      <c r="L495" s="37">
        <v>4079.1382199999989</v>
      </c>
      <c r="M495" s="37">
        <v>4079.1382199999989</v>
      </c>
      <c r="N495" s="37">
        <v>4312.0574639999995</v>
      </c>
      <c r="O495" s="37">
        <v>4074.1057500000006</v>
      </c>
      <c r="P495" s="37">
        <v>3432.8749211999998</v>
      </c>
      <c r="Q495" s="37">
        <v>3617.9045837199992</v>
      </c>
      <c r="R495" s="37">
        <v>3544.8334756799995</v>
      </c>
      <c r="S495" s="37">
        <v>3251.5461344399996</v>
      </c>
    </row>
    <row r="496" spans="1:19">
      <c r="B496" s="6">
        <v>2004</v>
      </c>
      <c r="C496" s="37">
        <v>172156.88892500001</v>
      </c>
      <c r="D496" s="37">
        <v>172156.88892500001</v>
      </c>
      <c r="E496" s="37">
        <v>172156.88892500001</v>
      </c>
      <c r="F496" s="37">
        <v>172156.88892500001</v>
      </c>
      <c r="G496" s="37">
        <v>172156.88892500001</v>
      </c>
      <c r="H496" s="37">
        <v>172156.88892500001</v>
      </c>
      <c r="I496" s="37">
        <v>214417.65206000005</v>
      </c>
      <c r="J496" s="37">
        <v>214417.65206000005</v>
      </c>
      <c r="K496" s="37">
        <v>214417.65206000005</v>
      </c>
      <c r="L496" s="37">
        <v>214417.65206000005</v>
      </c>
      <c r="M496" s="37">
        <v>214417.65206000005</v>
      </c>
      <c r="N496" s="37">
        <v>228841.91127200003</v>
      </c>
      <c r="O496" s="37">
        <v>216472.09999999998</v>
      </c>
      <c r="P496" s="37">
        <v>195940.05291560004</v>
      </c>
      <c r="Q496" s="37">
        <v>207491.50090235999</v>
      </c>
      <c r="R496" s="37">
        <v>202929.65339983994</v>
      </c>
      <c r="S496" s="37">
        <v>184619.65152572005</v>
      </c>
    </row>
    <row r="497" spans="2:19">
      <c r="B497" s="6">
        <v>2003</v>
      </c>
      <c r="C497" s="37">
        <v>905.13774900000021</v>
      </c>
      <c r="D497" s="37">
        <v>905.13774900000021</v>
      </c>
      <c r="E497" s="37">
        <v>905.13774900000021</v>
      </c>
      <c r="F497" s="37">
        <v>905.13774900000021</v>
      </c>
      <c r="G497" s="37">
        <v>905.13774900000021</v>
      </c>
      <c r="H497" s="37">
        <v>905.13774900000021</v>
      </c>
      <c r="I497" s="37">
        <v>906.7655699999998</v>
      </c>
      <c r="J497" s="37">
        <v>906.7655699999998</v>
      </c>
      <c r="K497" s="37">
        <v>906.7655699999998</v>
      </c>
      <c r="L497" s="37">
        <v>906.7655699999998</v>
      </c>
      <c r="M497" s="37">
        <v>906.7655699999998</v>
      </c>
      <c r="N497" s="37">
        <v>968.01728400000002</v>
      </c>
      <c r="O497" s="37">
        <v>975.82387500000016</v>
      </c>
      <c r="P497" s="37">
        <v>107.68413959999998</v>
      </c>
      <c r="Q497" s="37">
        <v>114.06125675999999</v>
      </c>
      <c r="R497" s="37">
        <v>111.54283343999998</v>
      </c>
      <c r="S497" s="37">
        <v>101.43457451999996</v>
      </c>
    </row>
    <row r="498" spans="2:19">
      <c r="B498" s="6">
        <v>2002</v>
      </c>
      <c r="C498" s="37">
        <v>1598.0160989999999</v>
      </c>
      <c r="D498" s="37">
        <v>1598.0160989999999</v>
      </c>
      <c r="E498" s="37">
        <v>1598.0160989999999</v>
      </c>
      <c r="F498" s="37">
        <v>1598.0160989999999</v>
      </c>
      <c r="G498" s="37">
        <v>1598.0160989999999</v>
      </c>
      <c r="H498" s="37">
        <v>1598.0160989999999</v>
      </c>
      <c r="I498" s="37">
        <v>2711.4949199999996</v>
      </c>
      <c r="J498" s="37">
        <v>2711.4949199999996</v>
      </c>
      <c r="K498" s="37">
        <v>2711.4949199999996</v>
      </c>
      <c r="L498" s="37">
        <v>2711.4949199999996</v>
      </c>
      <c r="M498" s="37">
        <v>2711.4949199999996</v>
      </c>
      <c r="N498" s="37">
        <v>2894.6555040000003</v>
      </c>
      <c r="O498" s="37">
        <v>2917.9995000000004</v>
      </c>
      <c r="P498" s="37">
        <v>1744.4503253999997</v>
      </c>
      <c r="Q498" s="37">
        <v>1847.7576847399994</v>
      </c>
      <c r="R498" s="37">
        <v>1806.95999256</v>
      </c>
      <c r="S498" s="37">
        <v>1643.2092709799999</v>
      </c>
    </row>
    <row r="499" spans="2:19">
      <c r="B499" s="6">
        <v>2001</v>
      </c>
      <c r="C499" s="37">
        <v>7028.8955639999995</v>
      </c>
      <c r="D499" s="37">
        <v>7028.8955639999995</v>
      </c>
      <c r="E499" s="37">
        <v>7028.8955639999995</v>
      </c>
      <c r="F499" s="37">
        <v>7028.8955639999995</v>
      </c>
      <c r="G499" s="37">
        <v>7028.8955639999995</v>
      </c>
      <c r="H499" s="37">
        <v>7028.8955639999995</v>
      </c>
      <c r="I499" s="37">
        <v>3704.7375899999993</v>
      </c>
      <c r="J499" s="37">
        <v>3704.7375899999993</v>
      </c>
      <c r="K499" s="37">
        <v>3704.7375899999993</v>
      </c>
      <c r="L499" s="37">
        <v>3704.7375899999993</v>
      </c>
      <c r="M499" s="37">
        <v>3704.7375899999993</v>
      </c>
      <c r="N499" s="37">
        <v>3913.9813080000004</v>
      </c>
      <c r="O499" s="37">
        <v>2781.0528750000003</v>
      </c>
      <c r="P499" s="37">
        <v>2005.7695746000004</v>
      </c>
      <c r="Q499" s="37">
        <v>2088.59900526</v>
      </c>
      <c r="R499" s="37">
        <v>2055.8883674400004</v>
      </c>
      <c r="S499" s="37">
        <v>1924.59685902</v>
      </c>
    </row>
    <row r="500" spans="2:19">
      <c r="B500" s="6">
        <v>2000</v>
      </c>
      <c r="C500" s="37">
        <v>5153.7144100000014</v>
      </c>
      <c r="D500" s="37">
        <v>5153.7144100000014</v>
      </c>
      <c r="E500" s="37">
        <v>5153.7144100000014</v>
      </c>
      <c r="F500" s="37">
        <v>5153.7144100000014</v>
      </c>
      <c r="G500" s="37">
        <v>5153.7144100000014</v>
      </c>
      <c r="H500" s="37">
        <v>5153.7144100000014</v>
      </c>
      <c r="I500" s="37">
        <v>5399.216379999998</v>
      </c>
      <c r="J500" s="37">
        <v>5399.216379999998</v>
      </c>
      <c r="K500" s="37">
        <v>5399.216379999998</v>
      </c>
      <c r="L500" s="37">
        <v>5399.216379999998</v>
      </c>
      <c r="M500" s="37">
        <v>5399.216379999998</v>
      </c>
      <c r="N500" s="37">
        <v>5754.3740559999997</v>
      </c>
      <c r="O500" s="37">
        <v>5799.6392500000011</v>
      </c>
      <c r="P500" s="37">
        <v>4996.5264477999999</v>
      </c>
      <c r="Q500" s="37">
        <v>5284.0445201800021</v>
      </c>
      <c r="R500" s="37">
        <v>5170.4991359200003</v>
      </c>
      <c r="S500" s="37">
        <v>4714.7591758600011</v>
      </c>
    </row>
    <row r="501" spans="2:19">
      <c r="B501" s="6">
        <v>1999</v>
      </c>
      <c r="C501" s="37">
        <v>1438.6414050000003</v>
      </c>
      <c r="D501" s="37">
        <v>1438.6414050000003</v>
      </c>
      <c r="E501" s="37">
        <v>1438.6414050000003</v>
      </c>
      <c r="F501" s="37">
        <v>1438.6414050000003</v>
      </c>
      <c r="G501" s="37">
        <v>1438.6414050000003</v>
      </c>
      <c r="H501" s="37">
        <v>1438.6414050000003</v>
      </c>
      <c r="I501" s="37">
        <v>1148.5724399999997</v>
      </c>
      <c r="J501" s="37">
        <v>1148.5724399999997</v>
      </c>
      <c r="K501" s="37">
        <v>1148.5724399999997</v>
      </c>
      <c r="L501" s="37">
        <v>1148.5724399999997</v>
      </c>
      <c r="M501" s="37">
        <v>1148.5724399999997</v>
      </c>
      <c r="N501" s="37">
        <v>1226.158128</v>
      </c>
      <c r="O501" s="37">
        <v>1236.0465000000002</v>
      </c>
      <c r="P501" s="37">
        <v>1121.6456423999998</v>
      </c>
      <c r="Q501" s="37">
        <v>1188.07014744</v>
      </c>
      <c r="R501" s="37">
        <v>1161.83807136</v>
      </c>
      <c r="S501" s="37">
        <v>1056.5497288799997</v>
      </c>
    </row>
    <row r="502" spans="2:19">
      <c r="B502" s="6">
        <v>1998</v>
      </c>
      <c r="C502" s="37">
        <v>13753.348493</v>
      </c>
      <c r="D502" s="37">
        <v>13753.348493</v>
      </c>
      <c r="E502" s="37">
        <v>13753.348493</v>
      </c>
      <c r="F502" s="37">
        <v>13753.348493</v>
      </c>
      <c r="G502" s="37">
        <v>13753.348493</v>
      </c>
      <c r="H502" s="37">
        <v>13753.348493</v>
      </c>
      <c r="I502" s="37">
        <v>3825.12601</v>
      </c>
      <c r="J502" s="37">
        <v>3825.12601</v>
      </c>
      <c r="K502" s="37">
        <v>3825.12601</v>
      </c>
      <c r="L502" s="37">
        <v>3825.12601</v>
      </c>
      <c r="M502" s="37">
        <v>3825.12601</v>
      </c>
      <c r="N502" s="37">
        <v>3938.1370120000011</v>
      </c>
      <c r="O502" s="37">
        <v>3952.5403750000005</v>
      </c>
      <c r="P502" s="37">
        <v>3632.9516595999994</v>
      </c>
      <c r="Q502" s="37">
        <v>3720.6473687600001</v>
      </c>
      <c r="R502" s="37">
        <v>3686.0149614400007</v>
      </c>
      <c r="S502" s="37">
        <v>3547.0099985199995</v>
      </c>
    </row>
    <row r="503" spans="2:19">
      <c r="B503" s="6">
        <v>1997</v>
      </c>
      <c r="C503" s="37">
        <v>10411.960623000001</v>
      </c>
      <c r="D503" s="37">
        <v>10411.960623000001</v>
      </c>
      <c r="E503" s="37">
        <v>10411.960623000001</v>
      </c>
      <c r="F503" s="37">
        <v>10411.960623000001</v>
      </c>
      <c r="G503" s="37">
        <v>10411.960623000001</v>
      </c>
      <c r="H503" s="37">
        <v>10411.960623000001</v>
      </c>
      <c r="I503" s="37">
        <v>6217.6743100000003</v>
      </c>
      <c r="J503" s="37">
        <v>6217.6743100000003</v>
      </c>
      <c r="K503" s="37">
        <v>6217.6743100000003</v>
      </c>
      <c r="L503" s="37">
        <v>6217.6743100000003</v>
      </c>
      <c r="M503" s="37">
        <v>6217.6743100000003</v>
      </c>
      <c r="N503" s="37">
        <v>6250.2409719999996</v>
      </c>
      <c r="O503" s="37">
        <v>6254.3916250000011</v>
      </c>
      <c r="P503" s="37">
        <v>6085.203880600001</v>
      </c>
      <c r="Q503" s="37">
        <v>6105.9099938600011</v>
      </c>
      <c r="R503" s="37">
        <v>6097.7328258400003</v>
      </c>
      <c r="S503" s="37">
        <v>6064.9119212199994</v>
      </c>
    </row>
    <row r="504" spans="2:19">
      <c r="B504" s="6">
        <v>1996</v>
      </c>
      <c r="C504" s="37">
        <v>12291.879358</v>
      </c>
      <c r="D504" s="37">
        <v>12291.879358</v>
      </c>
      <c r="E504" s="37">
        <v>12291.879358</v>
      </c>
      <c r="F504" s="37">
        <v>12291.879358</v>
      </c>
      <c r="G504" s="37">
        <v>12291.879358</v>
      </c>
      <c r="H504" s="37">
        <v>12291.879358</v>
      </c>
      <c r="I504" s="37">
        <v>10701.55422</v>
      </c>
      <c r="J504" s="37">
        <v>10701.55422</v>
      </c>
      <c r="K504" s="37">
        <v>10701.55422</v>
      </c>
      <c r="L504" s="37">
        <v>10701.55422</v>
      </c>
      <c r="M504" s="37">
        <v>10701.55422</v>
      </c>
      <c r="N504" s="37">
        <v>11424.440664000002</v>
      </c>
      <c r="O504" s="37">
        <v>5587.3008750000026</v>
      </c>
      <c r="P504" s="37">
        <v>2293.2138678000001</v>
      </c>
      <c r="Q504" s="37">
        <v>2429.0193221800037</v>
      </c>
      <c r="R504" s="37">
        <v>2375.3876239200017</v>
      </c>
      <c r="S504" s="37">
        <v>2160.1247298600001</v>
      </c>
    </row>
    <row r="505" spans="2:19">
      <c r="B505" s="6">
        <v>1995</v>
      </c>
      <c r="C505" s="37">
        <v>54773.438168000008</v>
      </c>
      <c r="D505" s="37">
        <v>54773.438168000008</v>
      </c>
      <c r="E505" s="37">
        <v>54773.438168000008</v>
      </c>
      <c r="F505" s="37">
        <v>54773.438168000008</v>
      </c>
      <c r="G505" s="37">
        <v>54773.438168000008</v>
      </c>
      <c r="H505" s="37">
        <v>54773.438168000008</v>
      </c>
      <c r="I505" s="37">
        <v>44229.206679999996</v>
      </c>
      <c r="J505" s="37">
        <v>44229.206679999996</v>
      </c>
      <c r="K505" s="37">
        <v>44229.206679999996</v>
      </c>
      <c r="L505" s="37">
        <v>44229.206679999996</v>
      </c>
      <c r="M505" s="37">
        <v>44229.206679999996</v>
      </c>
      <c r="N505" s="37">
        <v>46090.519455999995</v>
      </c>
      <c r="O505" s="37">
        <v>42385.979500000001</v>
      </c>
      <c r="P505" s="37">
        <v>30810.787326200007</v>
      </c>
      <c r="Q505" s="37">
        <v>32367.275739220007</v>
      </c>
      <c r="R505" s="37">
        <v>31752.59411767999</v>
      </c>
      <c r="S505" s="37">
        <v>29285.431057940004</v>
      </c>
    </row>
    <row r="506" spans="2:19">
      <c r="B506" s="6">
        <v>1994</v>
      </c>
      <c r="C506" s="37">
        <v>30827.323259999997</v>
      </c>
      <c r="D506" s="37">
        <v>30827.323259999997</v>
      </c>
      <c r="E506" s="37">
        <v>30827.323259999997</v>
      </c>
      <c r="F506" s="37">
        <v>30827.323259999997</v>
      </c>
      <c r="G506" s="37">
        <v>30827.323259999997</v>
      </c>
      <c r="H506" s="37">
        <v>30827.323259999997</v>
      </c>
      <c r="I506" s="37">
        <v>20143.50056</v>
      </c>
      <c r="J506" s="37">
        <v>20143.50056</v>
      </c>
      <c r="K506" s="37">
        <v>20143.50056</v>
      </c>
      <c r="L506" s="37">
        <v>20143.50056</v>
      </c>
      <c r="M506" s="37">
        <v>20143.50056</v>
      </c>
      <c r="N506" s="37">
        <v>17907.750848000003</v>
      </c>
      <c r="O506" s="37">
        <v>12624.730625000002</v>
      </c>
      <c r="P506" s="37">
        <v>8608.423710199997</v>
      </c>
      <c r="Q506" s="37">
        <v>8654.0303859800024</v>
      </c>
      <c r="R506" s="37">
        <v>8479.0701111199978</v>
      </c>
      <c r="S506" s="37">
        <v>7776.8276624600057</v>
      </c>
    </row>
    <row r="507" spans="2:19">
      <c r="B507" s="6">
        <v>1993</v>
      </c>
      <c r="C507" s="37">
        <v>19349.645591000008</v>
      </c>
      <c r="D507" s="37">
        <v>19349.645591000008</v>
      </c>
      <c r="E507" s="37">
        <v>19349.645591000008</v>
      </c>
      <c r="F507" s="37">
        <v>19349.645591000008</v>
      </c>
      <c r="G507" s="37">
        <v>19349.645591000008</v>
      </c>
      <c r="H507" s="37">
        <v>19349.645591000008</v>
      </c>
      <c r="I507" s="37">
        <v>17208.784849999996</v>
      </c>
      <c r="J507" s="37">
        <v>17208.784849999996</v>
      </c>
      <c r="K507" s="37">
        <v>17208.784849999996</v>
      </c>
      <c r="L507" s="37">
        <v>17208.784849999996</v>
      </c>
      <c r="M507" s="37">
        <v>17208.784849999996</v>
      </c>
      <c r="N507" s="37">
        <v>17460.510871999995</v>
      </c>
      <c r="O507" s="37">
        <v>12223.462250000002</v>
      </c>
      <c r="P507" s="37">
        <v>3556.2460417999991</v>
      </c>
      <c r="Q507" s="37">
        <v>3759.3096215800051</v>
      </c>
      <c r="R507" s="37">
        <v>3679.1166375200009</v>
      </c>
      <c r="S507" s="37">
        <v>3357.2440436600027</v>
      </c>
    </row>
    <row r="508" spans="2:19">
      <c r="B508" s="6">
        <v>1992</v>
      </c>
      <c r="C508" s="37">
        <v>22471.875306000002</v>
      </c>
      <c r="D508" s="37">
        <v>22471.875306000002</v>
      </c>
      <c r="E508" s="37">
        <v>22471.875306000002</v>
      </c>
      <c r="F508" s="37">
        <v>22471.875306000002</v>
      </c>
      <c r="G508" s="37">
        <v>22471.875306000002</v>
      </c>
      <c r="H508" s="37">
        <v>22471.875306000002</v>
      </c>
      <c r="I508" s="37">
        <v>26637.274290000001</v>
      </c>
      <c r="J508" s="37">
        <v>26637.274290000001</v>
      </c>
      <c r="K508" s="37">
        <v>26637.274290000001</v>
      </c>
      <c r="L508" s="37">
        <v>26637.274290000001</v>
      </c>
      <c r="M508" s="37">
        <v>26637.274290000001</v>
      </c>
      <c r="N508" s="37">
        <v>28436.61334800001</v>
      </c>
      <c r="O508" s="37">
        <v>28665.940875000004</v>
      </c>
      <c r="P508" s="37">
        <v>2630.5286178000024</v>
      </c>
      <c r="Q508" s="37">
        <v>2786.3100471799989</v>
      </c>
      <c r="R508" s="37">
        <v>2724.7895239200006</v>
      </c>
      <c r="S508" s="37">
        <v>2477.8630548600013</v>
      </c>
    </row>
    <row r="509" spans="2:19">
      <c r="B509" s="6">
        <v>1991</v>
      </c>
      <c r="C509" s="37">
        <v>1185.4321170000001</v>
      </c>
      <c r="D509" s="37">
        <v>1185.4321170000001</v>
      </c>
      <c r="E509" s="37">
        <v>1185.4321170000001</v>
      </c>
      <c r="F509" s="37">
        <v>1185.4321170000001</v>
      </c>
      <c r="G509" s="37">
        <v>1185.4321170000001</v>
      </c>
      <c r="H509" s="37">
        <v>1185.4321170000001</v>
      </c>
      <c r="I509" s="37">
        <v>395.77703999999994</v>
      </c>
      <c r="J509" s="37">
        <v>395.77703999999994</v>
      </c>
      <c r="K509" s="37">
        <v>395.77703999999994</v>
      </c>
      <c r="L509" s="37">
        <v>395.77703999999994</v>
      </c>
      <c r="M509" s="37">
        <v>395.77703999999994</v>
      </c>
      <c r="N509" s="37">
        <v>422.51164799999992</v>
      </c>
      <c r="O509" s="37">
        <v>425.91900000000004</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373678.97253300005</v>
      </c>
      <c r="D571" s="8">
        <f>SUM(D493:D570)</f>
        <v>382869.66633599997</v>
      </c>
      <c r="E571" s="8">
        <f>SUM(E492:E570)</f>
        <v>410451.21957800002</v>
      </c>
      <c r="F571" s="8">
        <f>SUM(F491:F570)</f>
        <v>422945.43366800004</v>
      </c>
      <c r="G571" s="8">
        <f>SUM(G490:G570)</f>
        <v>449778.92032000003</v>
      </c>
      <c r="H571" s="8">
        <f>SUM(H484:H570)</f>
        <v>483177.73557700007</v>
      </c>
      <c r="I571" s="8">
        <f>SUM(I484:I570)</f>
        <v>520954.97902999999</v>
      </c>
      <c r="J571" s="8">
        <f t="shared" ref="J571" si="7">SUM(J484:J570)</f>
        <v>544578.96979999996</v>
      </c>
      <c r="K571" s="8">
        <f>SUM(K484:K570)</f>
        <v>561904.67959999992</v>
      </c>
      <c r="L571" s="8">
        <f t="shared" ref="L571" si="8">SUM(L484:L570)</f>
        <v>580952.14726999984</v>
      </c>
      <c r="M571" s="8">
        <f>SUM(M484:M570)</f>
        <v>739077.29633999988</v>
      </c>
      <c r="N571" s="11">
        <f>SUM(N479:N570)</f>
        <v>778299.19918</v>
      </c>
      <c r="O571" s="11">
        <f>SUM(O479:O570)</f>
        <v>767426.95387500001</v>
      </c>
      <c r="P571" s="11">
        <f>SUM(P479:P570)</f>
        <v>719702.53622140014</v>
      </c>
      <c r="Q571" s="11">
        <f>SUM(Q479:Q570)</f>
        <v>828117.11809689994</v>
      </c>
      <c r="R571" s="11">
        <f>SUM(R478:R570)</f>
        <v>821049.23610303993</v>
      </c>
      <c r="S571" s="11">
        <f>SUM(S478:S570)</f>
        <v>768049.69771485997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32522.6423</v>
      </c>
    </row>
    <row r="574" spans="1:19">
      <c r="A574" s="38"/>
      <c r="B574" s="6">
        <v>2021</v>
      </c>
      <c r="C574" s="36"/>
      <c r="D574" s="36"/>
      <c r="E574" s="36"/>
      <c r="F574" s="36"/>
      <c r="G574" s="36"/>
      <c r="H574" s="36"/>
      <c r="I574" s="36"/>
      <c r="J574" s="36"/>
      <c r="K574" s="36"/>
      <c r="L574" s="36"/>
      <c r="M574" s="36"/>
      <c r="N574" s="36"/>
      <c r="O574" s="36"/>
      <c r="P574" s="36"/>
      <c r="Q574" s="36"/>
      <c r="R574" s="37">
        <v>13713.766788320001</v>
      </c>
      <c r="S574" s="37">
        <v>13632.198927560001</v>
      </c>
    </row>
    <row r="575" spans="1:19">
      <c r="B575" s="6">
        <v>2020</v>
      </c>
      <c r="C575" s="36"/>
      <c r="D575" s="36"/>
      <c r="E575" s="36"/>
      <c r="F575" s="36"/>
      <c r="G575" s="36"/>
      <c r="H575" s="36"/>
      <c r="I575" s="36"/>
      <c r="J575" s="36"/>
      <c r="K575" s="36"/>
      <c r="L575" s="36"/>
      <c r="M575" s="36"/>
      <c r="N575" s="36"/>
      <c r="O575" s="36"/>
      <c r="P575" s="36"/>
      <c r="Q575" s="37">
        <v>5448.9250573600002</v>
      </c>
      <c r="R575" s="37">
        <v>5437.2742198400001</v>
      </c>
      <c r="S575" s="37">
        <v>5390.5109607200002</v>
      </c>
    </row>
    <row r="576" spans="1:19">
      <c r="A576" s="40"/>
      <c r="B576" s="6">
        <v>2019</v>
      </c>
      <c r="C576" s="36"/>
      <c r="D576" s="36"/>
      <c r="E576" s="36"/>
      <c r="F576" s="36"/>
      <c r="G576" s="36"/>
      <c r="H576" s="36"/>
      <c r="I576" s="36"/>
      <c r="J576" s="36"/>
      <c r="K576" s="36"/>
      <c r="L576" s="36"/>
      <c r="M576" s="36"/>
      <c r="N576" s="36"/>
      <c r="O576" s="36"/>
      <c r="P576" s="37">
        <v>3657.5699999999997</v>
      </c>
      <c r="Q576" s="37">
        <v>3657.5699999999997</v>
      </c>
      <c r="R576" s="37">
        <v>3657.5699999999997</v>
      </c>
      <c r="S576" s="37">
        <v>3657.5699999999997</v>
      </c>
    </row>
    <row r="577" spans="1:19">
      <c r="A577" s="40"/>
      <c r="B577" s="6">
        <v>2018</v>
      </c>
      <c r="C577" s="36"/>
      <c r="D577" s="36"/>
      <c r="E577" s="36"/>
      <c r="F577" s="36"/>
      <c r="G577" s="36"/>
      <c r="H577" s="36"/>
      <c r="I577" s="36"/>
      <c r="J577" s="36"/>
      <c r="K577" s="36"/>
      <c r="L577" s="36"/>
      <c r="M577" s="36"/>
      <c r="N577" s="36"/>
      <c r="O577" s="37">
        <v>10426.73775</v>
      </c>
      <c r="P577" s="37">
        <v>10266.968732400001</v>
      </c>
      <c r="Q577" s="37">
        <v>10359.735326440001</v>
      </c>
      <c r="R577" s="37">
        <v>10323.100347359999</v>
      </c>
      <c r="S577" s="37">
        <v>10176.05761188</v>
      </c>
    </row>
    <row r="578" spans="1:19">
      <c r="A578" s="40"/>
      <c r="B578" s="6">
        <v>2017</v>
      </c>
      <c r="C578" s="36"/>
      <c r="D578" s="36"/>
      <c r="E578" s="36"/>
      <c r="F578" s="36"/>
      <c r="G578" s="36"/>
      <c r="H578" s="36"/>
      <c r="I578" s="36"/>
      <c r="J578" s="36"/>
      <c r="K578" s="36"/>
      <c r="L578" s="36"/>
      <c r="M578" s="36"/>
      <c r="N578" s="37">
        <v>14388.390000000001</v>
      </c>
      <c r="O578" s="37">
        <v>20675.79</v>
      </c>
      <c r="P578" s="37">
        <v>20654.89</v>
      </c>
      <c r="Q578" s="37">
        <v>20702.190000000002</v>
      </c>
      <c r="R578" s="37">
        <v>20676.89</v>
      </c>
      <c r="S578" s="37">
        <v>20644.989999999998</v>
      </c>
    </row>
    <row r="579" spans="1:19">
      <c r="B579" s="6">
        <v>2016</v>
      </c>
      <c r="C579" s="36"/>
      <c r="D579" s="36"/>
      <c r="E579" s="36"/>
      <c r="F579" s="36"/>
      <c r="G579" s="36"/>
      <c r="H579" s="36"/>
      <c r="I579" s="36"/>
      <c r="J579" s="36"/>
      <c r="K579" s="36"/>
      <c r="L579" s="36"/>
      <c r="M579" s="37">
        <v>9699.66</v>
      </c>
      <c r="N579" s="37">
        <v>9699.66</v>
      </c>
      <c r="O579" s="37">
        <v>9699.66</v>
      </c>
      <c r="P579" s="37">
        <v>9699.66</v>
      </c>
      <c r="Q579" s="37">
        <v>9699.66</v>
      </c>
      <c r="R579" s="37">
        <v>9699.66</v>
      </c>
      <c r="S579" s="37">
        <v>9699.66</v>
      </c>
    </row>
    <row r="580" spans="1:19">
      <c r="B580" s="6">
        <v>2015</v>
      </c>
      <c r="C580" s="36"/>
      <c r="D580" s="36"/>
      <c r="E580" s="36"/>
      <c r="F580" s="36"/>
      <c r="G580" s="36"/>
      <c r="H580" s="36"/>
      <c r="I580" s="36"/>
      <c r="J580" s="36"/>
      <c r="K580" s="36"/>
      <c r="L580" s="37">
        <v>6907.2041200000003</v>
      </c>
      <c r="M580" s="37">
        <v>6907.2041200000003</v>
      </c>
      <c r="N580" s="37">
        <v>6930.4686000000002</v>
      </c>
      <c r="O580" s="37">
        <v>6937.7387500000004</v>
      </c>
      <c r="P580" s="37">
        <v>6910.1121800000001</v>
      </c>
      <c r="Q580" s="37">
        <v>6972.6354700000002</v>
      </c>
      <c r="R580" s="37">
        <v>6939.1927800000003</v>
      </c>
      <c r="S580" s="37">
        <v>6897.0259100000003</v>
      </c>
    </row>
    <row r="581" spans="1:19">
      <c r="B581" s="6">
        <v>2014</v>
      </c>
      <c r="C581" s="36"/>
      <c r="D581" s="36"/>
      <c r="E581" s="36"/>
      <c r="F581" s="36"/>
      <c r="G581" s="36"/>
      <c r="H581" s="36"/>
      <c r="I581" s="36"/>
      <c r="J581" s="36"/>
      <c r="K581" s="37">
        <v>10068.67</v>
      </c>
      <c r="L581" s="37">
        <v>10068.67</v>
      </c>
      <c r="M581" s="37">
        <v>10068.67</v>
      </c>
      <c r="N581" s="37">
        <v>10068.67</v>
      </c>
      <c r="O581" s="37">
        <v>10068.67</v>
      </c>
      <c r="P581" s="37">
        <v>10068.67</v>
      </c>
      <c r="Q581" s="37">
        <v>4555.6400000000003</v>
      </c>
      <c r="R581" s="37">
        <v>4555.6400000000003</v>
      </c>
      <c r="S581" s="37">
        <v>4555.6400000000003</v>
      </c>
    </row>
    <row r="582" spans="1:19">
      <c r="B582" s="6">
        <v>2013</v>
      </c>
      <c r="C582" s="36"/>
      <c r="D582" s="36"/>
      <c r="E582" s="36"/>
      <c r="F582" s="36"/>
      <c r="G582" s="36"/>
      <c r="H582" s="36"/>
      <c r="I582" s="36"/>
      <c r="J582" s="37">
        <v>14254.009999999998</v>
      </c>
      <c r="K582" s="37">
        <v>14254.009999999998</v>
      </c>
      <c r="L582" s="37">
        <v>14254.009999999998</v>
      </c>
      <c r="M582" s="37">
        <v>14254.009999999998</v>
      </c>
      <c r="N582" s="37">
        <v>14254.009999999998</v>
      </c>
      <c r="O582" s="37">
        <v>14254.009999999998</v>
      </c>
      <c r="P582" s="37">
        <v>14254.009999999998</v>
      </c>
      <c r="Q582" s="37">
        <v>14254.009999999998</v>
      </c>
      <c r="R582" s="37">
        <v>9717.5899999999983</v>
      </c>
      <c r="S582" s="37">
        <v>9717.5899999999983</v>
      </c>
    </row>
    <row r="583" spans="1:19">
      <c r="B583" s="6">
        <v>2012</v>
      </c>
      <c r="C583" s="36"/>
      <c r="D583" s="36"/>
      <c r="E583" s="36"/>
      <c r="F583" s="36"/>
      <c r="G583" s="36"/>
      <c r="H583" s="36"/>
      <c r="I583" s="37">
        <v>8948.69</v>
      </c>
      <c r="J583" s="37">
        <v>8948.69</v>
      </c>
      <c r="K583" s="37">
        <v>8948.69</v>
      </c>
      <c r="L583" s="37">
        <v>8948.69</v>
      </c>
      <c r="M583" s="37">
        <v>8948.69</v>
      </c>
      <c r="N583" s="37">
        <v>8948.69</v>
      </c>
      <c r="O583" s="37">
        <v>8948.69</v>
      </c>
      <c r="P583" s="37">
        <v>8948.69</v>
      </c>
      <c r="Q583" s="37">
        <v>8948.69</v>
      </c>
      <c r="R583" s="37">
        <v>8948.69</v>
      </c>
      <c r="S583" s="37">
        <v>8948.69</v>
      </c>
    </row>
    <row r="584" spans="1:19">
      <c r="B584" s="6">
        <v>2011</v>
      </c>
      <c r="C584" s="36"/>
      <c r="D584" s="36"/>
      <c r="E584" s="36"/>
      <c r="F584" s="36"/>
      <c r="G584" s="36"/>
      <c r="H584" s="37">
        <v>8126.0599999999995</v>
      </c>
      <c r="I584" s="37">
        <v>8126.0599999999995</v>
      </c>
      <c r="J584" s="37">
        <v>8126.0599999999995</v>
      </c>
      <c r="K584" s="37">
        <v>8126.0599999999995</v>
      </c>
      <c r="L584" s="37">
        <v>8126.0599999999995</v>
      </c>
      <c r="M584" s="37">
        <v>8126.0599999999995</v>
      </c>
      <c r="N584" s="37">
        <v>8126.0599999999995</v>
      </c>
      <c r="O584" s="37">
        <v>8126.0599999999995</v>
      </c>
      <c r="P584" s="37">
        <v>8126.0599999999995</v>
      </c>
      <c r="Q584" s="37">
        <v>8126.0599999999995</v>
      </c>
      <c r="R584" s="37">
        <v>8126.0599999999995</v>
      </c>
      <c r="S584" s="37">
        <v>8126.0599999999995</v>
      </c>
    </row>
    <row r="585" spans="1:19">
      <c r="B585" s="6">
        <v>2010</v>
      </c>
      <c r="C585" s="36"/>
      <c r="D585" s="36"/>
      <c r="E585" s="36"/>
      <c r="F585" s="36"/>
      <c r="G585" s="37">
        <v>2539.4852879999999</v>
      </c>
      <c r="H585" s="37">
        <v>2539.4852879999999</v>
      </c>
      <c r="I585" s="37">
        <v>2817.57384</v>
      </c>
      <c r="J585" s="37">
        <v>2817.57384</v>
      </c>
      <c r="K585" s="37">
        <v>2817.57384</v>
      </c>
      <c r="L585" s="37">
        <v>2817.57384</v>
      </c>
      <c r="M585" s="37">
        <v>2817.57384</v>
      </c>
      <c r="N585" s="37">
        <v>2854.2852000000003</v>
      </c>
      <c r="O585" s="37">
        <v>2865.7574999999997</v>
      </c>
      <c r="P585" s="37">
        <v>2822.1627600000002</v>
      </c>
      <c r="Q585" s="37">
        <v>2920.8245400000001</v>
      </c>
      <c r="R585" s="37">
        <v>2868.0519599999998</v>
      </c>
      <c r="S585" s="37">
        <v>2801.51262</v>
      </c>
    </row>
    <row r="586" spans="1:19">
      <c r="B586" s="6">
        <v>2009</v>
      </c>
      <c r="C586" s="36"/>
      <c r="D586" s="36"/>
      <c r="E586" s="36"/>
      <c r="F586" s="37">
        <v>8321.42</v>
      </c>
      <c r="G586" s="37">
        <v>8321.42</v>
      </c>
      <c r="H586" s="37">
        <v>8321.42</v>
      </c>
      <c r="I586" s="37">
        <v>8321.42</v>
      </c>
      <c r="J586" s="37">
        <v>8321.42</v>
      </c>
      <c r="K586" s="37">
        <v>8321.42</v>
      </c>
      <c r="L586" s="37">
        <v>8321.42</v>
      </c>
      <c r="M586" s="37">
        <v>8321.42</v>
      </c>
      <c r="N586" s="37">
        <v>8321.42</v>
      </c>
      <c r="O586" s="37">
        <v>8321.42</v>
      </c>
      <c r="P586" s="37">
        <v>8321.42</v>
      </c>
      <c r="Q586" s="37">
        <v>8321.42</v>
      </c>
      <c r="R586" s="37">
        <v>8321.42</v>
      </c>
      <c r="S586" s="37">
        <v>8321.42</v>
      </c>
    </row>
    <row r="587" spans="1:19">
      <c r="B587" s="6">
        <v>2008</v>
      </c>
      <c r="C587" s="36"/>
      <c r="D587" s="36"/>
      <c r="E587" s="37">
        <v>3121.3</v>
      </c>
      <c r="F587" s="37">
        <v>3121.3</v>
      </c>
      <c r="G587" s="37">
        <v>3121.3</v>
      </c>
      <c r="H587" s="37">
        <v>3121.3</v>
      </c>
      <c r="I587" s="37">
        <v>3121.3</v>
      </c>
      <c r="J587" s="37">
        <v>3121.3</v>
      </c>
      <c r="K587" s="37">
        <v>3121.3</v>
      </c>
      <c r="L587" s="37">
        <v>3121.3</v>
      </c>
      <c r="M587" s="37">
        <v>3121.3</v>
      </c>
      <c r="N587" s="37">
        <v>3121.3</v>
      </c>
      <c r="O587" s="37">
        <v>3121.3</v>
      </c>
      <c r="P587" s="37">
        <v>3121.3</v>
      </c>
      <c r="Q587" s="37">
        <v>3121.3</v>
      </c>
      <c r="R587" s="37">
        <v>3121.3</v>
      </c>
      <c r="S587" s="37">
        <v>3121.3</v>
      </c>
    </row>
    <row r="588" spans="1:19">
      <c r="B588" s="6">
        <v>2007</v>
      </c>
      <c r="C588" s="36"/>
      <c r="D588" s="37">
        <v>2282.962853</v>
      </c>
      <c r="E588" s="37">
        <v>2282.962853</v>
      </c>
      <c r="F588" s="37">
        <v>2282.962853</v>
      </c>
      <c r="G588" s="37">
        <v>2282.962853</v>
      </c>
      <c r="H588" s="37">
        <v>2282.962853</v>
      </c>
      <c r="I588" s="37">
        <v>2402.14392</v>
      </c>
      <c r="J588" s="37">
        <v>2402.14392</v>
      </c>
      <c r="K588" s="37">
        <v>2402.14392</v>
      </c>
      <c r="L588" s="37">
        <v>2402.14392</v>
      </c>
      <c r="M588" s="37">
        <v>2402.14392</v>
      </c>
      <c r="N588" s="37">
        <v>2413.0718080000001</v>
      </c>
      <c r="O588" s="37">
        <v>2431.5750000000003</v>
      </c>
      <c r="P588" s="37">
        <v>2404.9468800000004</v>
      </c>
      <c r="Q588" s="37">
        <v>2465.2105200000005</v>
      </c>
      <c r="R588" s="37">
        <v>2432.9764800000003</v>
      </c>
      <c r="S588" s="37">
        <v>2392.3335600000005</v>
      </c>
    </row>
    <row r="589" spans="1:19">
      <c r="B589" s="6">
        <v>2006</v>
      </c>
      <c r="C589" s="37">
        <v>5762.3401879999992</v>
      </c>
      <c r="D589" s="37">
        <v>5762.3401879999992</v>
      </c>
      <c r="E589" s="37">
        <v>5762.3401879999992</v>
      </c>
      <c r="F589" s="37">
        <v>5762.3401879999992</v>
      </c>
      <c r="G589" s="37">
        <v>5762.3401879999992</v>
      </c>
      <c r="H589" s="37">
        <v>5762.3401879999992</v>
      </c>
      <c r="I589" s="37">
        <v>5816.4208400000007</v>
      </c>
      <c r="J589" s="37">
        <v>5816.4208400000007</v>
      </c>
      <c r="K589" s="37">
        <v>5816.4208400000007</v>
      </c>
      <c r="L589" s="37">
        <v>5816.4208400000007</v>
      </c>
      <c r="M589" s="37">
        <v>5816.4208400000007</v>
      </c>
      <c r="N589" s="37">
        <v>5823.5602000000008</v>
      </c>
      <c r="O589" s="37">
        <v>5825.7912499999975</v>
      </c>
      <c r="P589" s="37">
        <v>5817.3132599999981</v>
      </c>
      <c r="Q589" s="37">
        <v>5836.500289999999</v>
      </c>
      <c r="R589" s="37">
        <v>5826.2374599999976</v>
      </c>
      <c r="S589" s="37">
        <v>5813.2973699999975</v>
      </c>
    </row>
    <row r="590" spans="1:19">
      <c r="B590" s="6">
        <v>2005</v>
      </c>
      <c r="C590" s="37">
        <v>4594.0347940000011</v>
      </c>
      <c r="D590" s="37">
        <v>4594.0347940000011</v>
      </c>
      <c r="E590" s="37">
        <v>4594.0347940000011</v>
      </c>
      <c r="F590" s="37">
        <v>4594.0347940000011</v>
      </c>
      <c r="G590" s="37">
        <v>4594.0347940000011</v>
      </c>
      <c r="H590" s="37">
        <v>4594.0347940000011</v>
      </c>
      <c r="I590" s="37">
        <v>4922.9666200000001</v>
      </c>
      <c r="J590" s="37">
        <v>4922.9666200000001</v>
      </c>
      <c r="K590" s="37">
        <v>4922.9666200000001</v>
      </c>
      <c r="L590" s="37">
        <v>4922.9666200000001</v>
      </c>
      <c r="M590" s="37">
        <v>4922.9666200000001</v>
      </c>
      <c r="N590" s="37">
        <v>4889.00396</v>
      </c>
      <c r="O590" s="37">
        <v>4970.9537499999997</v>
      </c>
      <c r="P590" s="37">
        <v>4696.0215660000003</v>
      </c>
      <c r="Q590" s="37">
        <v>4776.2126865999999</v>
      </c>
      <c r="R590" s="37">
        <v>4731.7785703999998</v>
      </c>
      <c r="S590" s="37">
        <v>4323.9735282000001</v>
      </c>
    </row>
    <row r="591" spans="1:19">
      <c r="B591" s="6">
        <v>2004</v>
      </c>
      <c r="C591" s="37">
        <v>8534.5061479999986</v>
      </c>
      <c r="D591" s="37">
        <v>8534.5061479999986</v>
      </c>
      <c r="E591" s="37">
        <v>8534.5061479999986</v>
      </c>
      <c r="F591" s="37">
        <v>8534.5061479999986</v>
      </c>
      <c r="G591" s="37">
        <v>8534.5061479999986</v>
      </c>
      <c r="H591" s="37">
        <v>8534.5061479999986</v>
      </c>
      <c r="I591" s="37">
        <v>8484.7236400000002</v>
      </c>
      <c r="J591" s="37">
        <v>8484.7236400000002</v>
      </c>
      <c r="K591" s="37">
        <v>8484.7236400000002</v>
      </c>
      <c r="L591" s="37">
        <v>8484.7236400000002</v>
      </c>
      <c r="M591" s="37">
        <v>8484.7236400000002</v>
      </c>
      <c r="N591" s="37">
        <v>8503.6342000000004</v>
      </c>
      <c r="O591" s="37">
        <v>8509.5437499999989</v>
      </c>
      <c r="P591" s="37">
        <v>8487.0874600000006</v>
      </c>
      <c r="Q591" s="37">
        <v>8537.9095899999993</v>
      </c>
      <c r="R591" s="37">
        <v>8510.7256600000001</v>
      </c>
      <c r="S591" s="37">
        <v>8278.1302699999997</v>
      </c>
    </row>
    <row r="592" spans="1:19">
      <c r="B592" s="6">
        <v>2003</v>
      </c>
      <c r="C592" s="37">
        <v>21496.973795999995</v>
      </c>
      <c r="D592" s="37">
        <v>21496.973795999995</v>
      </c>
      <c r="E592" s="37">
        <v>21496.973795999995</v>
      </c>
      <c r="F592" s="37">
        <v>21496.973795999995</v>
      </c>
      <c r="G592" s="37">
        <v>21496.973795999995</v>
      </c>
      <c r="H592" s="37">
        <v>21496.973795999995</v>
      </c>
      <c r="I592" s="37">
        <v>21527.282279999999</v>
      </c>
      <c r="J592" s="37">
        <v>21527.282279999999</v>
      </c>
      <c r="K592" s="37">
        <v>21527.282279999999</v>
      </c>
      <c r="L592" s="37">
        <v>21527.282279999999</v>
      </c>
      <c r="M592" s="37">
        <v>21527.282279999999</v>
      </c>
      <c r="N592" s="37">
        <v>21531.283399999997</v>
      </c>
      <c r="O592" s="37">
        <v>21532.533749999995</v>
      </c>
      <c r="P592" s="37">
        <v>21376.239999999994</v>
      </c>
      <c r="Q592" s="37">
        <v>21376.239999999998</v>
      </c>
      <c r="R592" s="37">
        <v>21376.239999999998</v>
      </c>
      <c r="S592" s="37">
        <v>21376.239999999994</v>
      </c>
    </row>
    <row r="593" spans="2:19">
      <c r="B593" s="6">
        <v>2002</v>
      </c>
      <c r="C593" s="37">
        <v>5988.5833800000019</v>
      </c>
      <c r="D593" s="37">
        <v>5988.5833800000019</v>
      </c>
      <c r="E593" s="37">
        <v>5988.5833800000019</v>
      </c>
      <c r="F593" s="37">
        <v>5988.5833800000019</v>
      </c>
      <c r="G593" s="37">
        <v>5988.5833800000019</v>
      </c>
      <c r="H593" s="37">
        <v>5988.5833800000019</v>
      </c>
      <c r="I593" s="37">
        <v>6030.8033999999989</v>
      </c>
      <c r="J593" s="37">
        <v>6030.8033999999989</v>
      </c>
      <c r="K593" s="37">
        <v>6030.8033999999989</v>
      </c>
      <c r="L593" s="37">
        <v>6030.8033999999989</v>
      </c>
      <c r="M593" s="37">
        <v>6030.8033999999989</v>
      </c>
      <c r="N593" s="37">
        <v>6036.3769999999995</v>
      </c>
      <c r="O593" s="37">
        <v>6038.1187500000015</v>
      </c>
      <c r="P593" s="37">
        <v>6031.5001000000011</v>
      </c>
      <c r="Q593" s="37">
        <v>6046.479150000001</v>
      </c>
      <c r="R593" s="37">
        <v>6038.4671000000008</v>
      </c>
      <c r="S593" s="37">
        <v>5430.6049500000008</v>
      </c>
    </row>
    <row r="594" spans="2:19">
      <c r="B594" s="6">
        <v>2001</v>
      </c>
      <c r="C594" s="37">
        <v>12320.132628000001</v>
      </c>
      <c r="D594" s="37">
        <v>12320.132628000001</v>
      </c>
      <c r="E594" s="37">
        <v>12320.132628000001</v>
      </c>
      <c r="F594" s="37">
        <v>12320.132628000001</v>
      </c>
      <c r="G594" s="37">
        <v>12320.132628000001</v>
      </c>
      <c r="H594" s="37">
        <v>12320.132628000001</v>
      </c>
      <c r="I594" s="37">
        <v>12040.72004</v>
      </c>
      <c r="J594" s="37">
        <v>12040.72004</v>
      </c>
      <c r="K594" s="37">
        <v>12040.72004</v>
      </c>
      <c r="L594" s="37">
        <v>12040.72004</v>
      </c>
      <c r="M594" s="37">
        <v>12040.72004</v>
      </c>
      <c r="N594" s="37">
        <v>12049.736200000001</v>
      </c>
      <c r="O594" s="37">
        <v>12052.553750000001</v>
      </c>
      <c r="P594" s="37">
        <v>12041.847060000002</v>
      </c>
      <c r="Q594" s="37">
        <v>12066.07799</v>
      </c>
      <c r="R594" s="37">
        <v>12053.117260000001</v>
      </c>
      <c r="S594" s="37">
        <v>12036.775470000002</v>
      </c>
    </row>
    <row r="595" spans="2:19">
      <c r="B595" s="6">
        <v>2000</v>
      </c>
      <c r="C595" s="37">
        <v>6310.65</v>
      </c>
      <c r="D595" s="37">
        <v>6310.65</v>
      </c>
      <c r="E595" s="37">
        <v>6310.65</v>
      </c>
      <c r="F595" s="37">
        <v>6310.65</v>
      </c>
      <c r="G595" s="37">
        <v>6310.65</v>
      </c>
      <c r="H595" s="37">
        <v>6310.65</v>
      </c>
      <c r="I595" s="37">
        <v>5370.23</v>
      </c>
      <c r="J595" s="37">
        <v>5370.23</v>
      </c>
      <c r="K595" s="37">
        <v>5370.23</v>
      </c>
      <c r="L595" s="37">
        <v>5370.23</v>
      </c>
      <c r="M595" s="37">
        <v>5370.23</v>
      </c>
      <c r="N595" s="37">
        <v>5370.23</v>
      </c>
      <c r="O595" s="37">
        <v>5370.23</v>
      </c>
      <c r="P595" s="37">
        <v>5370.23</v>
      </c>
      <c r="Q595" s="37">
        <v>5370.23</v>
      </c>
      <c r="R595" s="37">
        <v>5370.23</v>
      </c>
      <c r="S595" s="37">
        <v>5370.23</v>
      </c>
    </row>
    <row r="596" spans="2:19">
      <c r="B596" s="6">
        <v>1999</v>
      </c>
      <c r="C596" s="37">
        <v>3246.71</v>
      </c>
      <c r="D596" s="37">
        <v>3246.71</v>
      </c>
      <c r="E596" s="37">
        <v>3246.71</v>
      </c>
      <c r="F596" s="37">
        <v>3246.71</v>
      </c>
      <c r="G596" s="37">
        <v>3246.71</v>
      </c>
      <c r="H596" s="37">
        <v>3246.71</v>
      </c>
      <c r="I596" s="37">
        <v>2585.3000000000002</v>
      </c>
      <c r="J596" s="37">
        <v>2585.3000000000002</v>
      </c>
      <c r="K596" s="37">
        <v>2585.3000000000002</v>
      </c>
      <c r="L596" s="37">
        <v>2585.3000000000002</v>
      </c>
      <c r="M596" s="37">
        <v>2585.3000000000002</v>
      </c>
      <c r="N596" s="37">
        <v>2585.3000000000002</v>
      </c>
      <c r="O596" s="37">
        <v>2585.3000000000002</v>
      </c>
      <c r="P596" s="37">
        <v>2585.3000000000002</v>
      </c>
      <c r="Q596" s="37">
        <v>2585.3000000000002</v>
      </c>
      <c r="R596" s="37">
        <v>2585.3000000000002</v>
      </c>
      <c r="S596" s="37">
        <v>2585.3000000000002</v>
      </c>
    </row>
    <row r="597" spans="2:19">
      <c r="B597" s="6">
        <v>1998</v>
      </c>
      <c r="C597" s="37">
        <v>2300.992272</v>
      </c>
      <c r="D597" s="37">
        <v>2300.992272</v>
      </c>
      <c r="E597" s="37">
        <v>2300.992272</v>
      </c>
      <c r="F597" s="37">
        <v>2300.992272</v>
      </c>
      <c r="G597" s="37">
        <v>2300.992272</v>
      </c>
      <c r="H597" s="37">
        <v>2300.992272</v>
      </c>
      <c r="I597" s="37">
        <v>1423.96696</v>
      </c>
      <c r="J597" s="37">
        <v>1423.96696</v>
      </c>
      <c r="K597" s="37">
        <v>1423.96696</v>
      </c>
      <c r="L597" s="37">
        <v>1423.96696</v>
      </c>
      <c r="M597" s="37">
        <v>1423.96696</v>
      </c>
      <c r="N597" s="37">
        <v>1428.1787999999999</v>
      </c>
      <c r="O597" s="37">
        <v>1429.4949999999999</v>
      </c>
      <c r="P597" s="37">
        <v>1424.49344</v>
      </c>
      <c r="Q597" s="37">
        <v>1435.81276</v>
      </c>
      <c r="R597" s="37">
        <v>1429.7582400000001</v>
      </c>
      <c r="S597" s="37">
        <v>1422.12428</v>
      </c>
    </row>
    <row r="598" spans="2:19">
      <c r="B598" s="6">
        <v>1997</v>
      </c>
      <c r="C598" s="37">
        <v>8812.1238360000007</v>
      </c>
      <c r="D598" s="37">
        <v>8812.1238360000007</v>
      </c>
      <c r="E598" s="37">
        <v>8812.1238360000007</v>
      </c>
      <c r="F598" s="37">
        <v>8812.1238360000007</v>
      </c>
      <c r="G598" s="37">
        <v>8812.1238360000007</v>
      </c>
      <c r="H598" s="37">
        <v>8812.1238360000007</v>
      </c>
      <c r="I598" s="37">
        <v>4136.1094800000001</v>
      </c>
      <c r="J598" s="37">
        <v>4136.1094800000001</v>
      </c>
      <c r="K598" s="37">
        <v>4136.1094800000001</v>
      </c>
      <c r="L598" s="37">
        <v>4136.1094800000001</v>
      </c>
      <c r="M598" s="37">
        <v>4136.1094800000001</v>
      </c>
      <c r="N598" s="37">
        <v>2972.009399999999</v>
      </c>
      <c r="O598" s="37">
        <v>3429</v>
      </c>
      <c r="P598" s="37">
        <v>3075.2013599999996</v>
      </c>
      <c r="Q598" s="37">
        <v>3079.6114399999997</v>
      </c>
      <c r="R598" s="37">
        <v>3077.2525599999999</v>
      </c>
      <c r="S598" s="37">
        <v>3074.2783199999994</v>
      </c>
    </row>
    <row r="599" spans="2:19">
      <c r="B599" s="6">
        <v>1996</v>
      </c>
      <c r="C599" s="37">
        <v>13539.032183999996</v>
      </c>
      <c r="D599" s="37">
        <v>13539.032183999996</v>
      </c>
      <c r="E599" s="37">
        <v>13539.032183999996</v>
      </c>
      <c r="F599" s="37">
        <v>13539.032183999996</v>
      </c>
      <c r="G599" s="37">
        <v>13539.032183999996</v>
      </c>
      <c r="H599" s="37">
        <v>13539.032183999996</v>
      </c>
      <c r="I599" s="37">
        <v>3329.6499999999996</v>
      </c>
      <c r="J599" s="37">
        <v>3329.6499999999996</v>
      </c>
      <c r="K599" s="37">
        <v>3329.6499999999996</v>
      </c>
      <c r="L599" s="37">
        <v>3329.6499999999996</v>
      </c>
      <c r="M599" s="37">
        <v>3329.6499999999996</v>
      </c>
      <c r="N599" s="37">
        <v>3329.6499999999996</v>
      </c>
      <c r="O599" s="37">
        <v>3329.6499999999996</v>
      </c>
      <c r="P599" s="37">
        <v>3329.6499999999996</v>
      </c>
      <c r="Q599" s="37">
        <v>3329.6499999999996</v>
      </c>
      <c r="R599" s="37">
        <v>3329.6499999999996</v>
      </c>
      <c r="S599" s="37">
        <v>3329.6499999999996</v>
      </c>
    </row>
    <row r="600" spans="2:19">
      <c r="B600" s="6">
        <v>1995</v>
      </c>
      <c r="C600" s="37">
        <v>38536.912724000002</v>
      </c>
      <c r="D600" s="37">
        <v>38536.912724000002</v>
      </c>
      <c r="E600" s="37">
        <v>38536.912724000002</v>
      </c>
      <c r="F600" s="37">
        <v>38536.912724000002</v>
      </c>
      <c r="G600" s="37">
        <v>38536.912724000002</v>
      </c>
      <c r="H600" s="37">
        <v>38536.912724000002</v>
      </c>
      <c r="I600" s="37">
        <v>11214.402479999997</v>
      </c>
      <c r="J600" s="37">
        <v>11214.402479999997</v>
      </c>
      <c r="K600" s="37">
        <v>11214.402479999997</v>
      </c>
      <c r="L600" s="37">
        <v>11214.402479999997</v>
      </c>
      <c r="M600" s="37">
        <v>11214.402479999997</v>
      </c>
      <c r="N600" s="37">
        <v>11220.244399999996</v>
      </c>
      <c r="O600" s="37">
        <v>11222.069999999998</v>
      </c>
      <c r="P600" s="37">
        <v>10993.869999999997</v>
      </c>
      <c r="Q600" s="37">
        <v>10993.869999999999</v>
      </c>
      <c r="R600" s="37">
        <v>10993.869999999999</v>
      </c>
      <c r="S600" s="37">
        <v>10993.869999999997</v>
      </c>
    </row>
    <row r="601" spans="2:19">
      <c r="B601" s="6">
        <v>1994</v>
      </c>
      <c r="C601" s="37">
        <v>4449.4299999999994</v>
      </c>
      <c r="D601" s="37">
        <v>4449.4299999999994</v>
      </c>
      <c r="E601" s="37">
        <v>4449.4299999999994</v>
      </c>
      <c r="F601" s="37">
        <v>4449.4299999999994</v>
      </c>
      <c r="G601" s="37">
        <v>4449.4299999999994</v>
      </c>
      <c r="H601" s="37">
        <v>4449.4299999999994</v>
      </c>
      <c r="I601" s="37">
        <v>2222.5</v>
      </c>
      <c r="J601" s="37">
        <v>2222.5</v>
      </c>
      <c r="K601" s="37">
        <v>2222.5</v>
      </c>
      <c r="L601" s="37">
        <v>2222.5</v>
      </c>
      <c r="M601" s="37">
        <v>2222.5</v>
      </c>
      <c r="N601" s="37">
        <v>2222.5</v>
      </c>
      <c r="O601" s="37">
        <v>2222.5</v>
      </c>
      <c r="P601" s="37">
        <v>2222.5</v>
      </c>
      <c r="Q601" s="37">
        <v>2222.5</v>
      </c>
      <c r="R601" s="37">
        <v>2222.5</v>
      </c>
      <c r="S601" s="37">
        <v>2222.5</v>
      </c>
    </row>
    <row r="602" spans="2:19">
      <c r="B602" s="6">
        <v>1993</v>
      </c>
      <c r="C602" s="37">
        <v>1297.6999999999998</v>
      </c>
      <c r="D602" s="37">
        <v>1297.6999999999998</v>
      </c>
      <c r="E602" s="37">
        <v>1297.6999999999998</v>
      </c>
      <c r="F602" s="37">
        <v>1297.6999999999998</v>
      </c>
      <c r="G602" s="37">
        <v>1297.6999999999998</v>
      </c>
      <c r="H602" s="37">
        <v>1297.6999999999998</v>
      </c>
      <c r="I602" s="37">
        <v>105.83999999999992</v>
      </c>
      <c r="J602" s="37">
        <v>105.83999999999992</v>
      </c>
      <c r="K602" s="37">
        <v>105.83999999999992</v>
      </c>
      <c r="L602" s="37">
        <v>105.83999999999992</v>
      </c>
      <c r="M602" s="37">
        <v>105.83999999999992</v>
      </c>
      <c r="N602" s="37">
        <v>105.83999999999992</v>
      </c>
      <c r="O602" s="37">
        <v>105.83999999999992</v>
      </c>
      <c r="P602" s="37">
        <v>105.83999999999992</v>
      </c>
      <c r="Q602" s="37">
        <v>105.83999999999992</v>
      </c>
      <c r="R602" s="37">
        <v>105.83999999999992</v>
      </c>
      <c r="S602" s="37">
        <v>105.83999999999992</v>
      </c>
    </row>
    <row r="603" spans="2:19">
      <c r="B603" s="6">
        <v>1992</v>
      </c>
      <c r="C603" s="37">
        <v>15464.041571999998</v>
      </c>
      <c r="D603" s="37">
        <v>15464.041571999998</v>
      </c>
      <c r="E603" s="37">
        <v>15464.041571999998</v>
      </c>
      <c r="F603" s="37">
        <v>15464.041571999998</v>
      </c>
      <c r="G603" s="37">
        <v>15464.041571999998</v>
      </c>
      <c r="H603" s="37">
        <v>15464.041571999998</v>
      </c>
      <c r="I603" s="37">
        <v>15983.745959999998</v>
      </c>
      <c r="J603" s="37">
        <v>15983.745959999998</v>
      </c>
      <c r="K603" s="37">
        <v>15983.745959999998</v>
      </c>
      <c r="L603" s="37">
        <v>15983.745959999998</v>
      </c>
      <c r="M603" s="37">
        <v>15983.745959999998</v>
      </c>
      <c r="N603" s="37">
        <v>16052.353799999999</v>
      </c>
      <c r="O603" s="37">
        <v>13393.8</v>
      </c>
      <c r="P603" s="37">
        <v>13393.8</v>
      </c>
      <c r="Q603" s="37">
        <v>13393.8</v>
      </c>
      <c r="R603" s="37">
        <v>13393.8</v>
      </c>
      <c r="S603" s="37">
        <v>13393.8</v>
      </c>
    </row>
    <row r="604" spans="2:19">
      <c r="B604" s="6">
        <v>1991</v>
      </c>
      <c r="C604" s="37">
        <v>1373.84</v>
      </c>
      <c r="D604" s="37">
        <v>1373.84</v>
      </c>
      <c r="E604" s="37">
        <v>1373.84</v>
      </c>
      <c r="F604" s="37">
        <v>1373.84</v>
      </c>
      <c r="G604" s="37">
        <v>1373.84</v>
      </c>
      <c r="H604" s="37">
        <v>1373.84</v>
      </c>
      <c r="I604" s="37">
        <v>1373.84</v>
      </c>
      <c r="J604" s="37">
        <v>1373.84</v>
      </c>
      <c r="K604" s="37">
        <v>1373.84</v>
      </c>
      <c r="L604" s="37">
        <v>1373.84</v>
      </c>
      <c r="M604" s="37">
        <v>1373.84</v>
      </c>
      <c r="N604" s="37">
        <v>1373.84</v>
      </c>
      <c r="O604" s="37">
        <v>1373.84</v>
      </c>
      <c r="P604" s="37">
        <v>1373.84</v>
      </c>
      <c r="Q604" s="37">
        <v>1373.84</v>
      </c>
      <c r="R604" s="37">
        <v>1373.84</v>
      </c>
      <c r="S604" s="37">
        <v>1373.84</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154028.00352199998</v>
      </c>
      <c r="D666" s="8">
        <f>SUM(D588:D665)</f>
        <v>156310.96637499999</v>
      </c>
      <c r="E666" s="8">
        <f>SUM(E587:E665)</f>
        <v>159432.26637499998</v>
      </c>
      <c r="F666" s="8">
        <f>SUM(F586:F665)</f>
        <v>167753.68637499999</v>
      </c>
      <c r="G666" s="8">
        <f>SUM(G585:G665)</f>
        <v>170293.17166299999</v>
      </c>
      <c r="H666" s="8">
        <f>SUM(H579:H665)</f>
        <v>178419.23166299998</v>
      </c>
      <c r="I666" s="8">
        <f>SUM(I579:I665)</f>
        <v>140305.68945999999</v>
      </c>
      <c r="J666" s="8">
        <f t="shared" ref="J666" si="9">SUM(J579:J665)</f>
        <v>154559.69945999997</v>
      </c>
      <c r="K666" s="8">
        <f>SUM(K579:K665)</f>
        <v>164628.36945999999</v>
      </c>
      <c r="L666" s="8">
        <f t="shared" ref="L666" si="10">SUM(L579:L665)</f>
        <v>171535.57357999997</v>
      </c>
      <c r="M666" s="8">
        <f>SUM(M579:M665)</f>
        <v>181235.23358</v>
      </c>
      <c r="N666" s="11">
        <f>SUM(N574:N665)</f>
        <v>194619.76696800001</v>
      </c>
      <c r="O666" s="11">
        <f>SUM(O574:O665)</f>
        <v>209268.62899999996</v>
      </c>
      <c r="P666" s="11">
        <f>SUM(P574:P665)</f>
        <v>211581.19479839996</v>
      </c>
      <c r="Q666" s="11">
        <f>SUM(Q574:Q665)</f>
        <v>212083.74482039997</v>
      </c>
      <c r="R666" s="11">
        <f>SUM(R573:R665)</f>
        <v>220957.78942591997</v>
      </c>
      <c r="S666" s="11">
        <f>SUM(S573:S665)</f>
        <v>251735.65607835996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205173.88955719999</v>
      </c>
    </row>
    <row r="764" spans="1:19">
      <c r="A764" s="38"/>
      <c r="B764" s="6">
        <v>2021</v>
      </c>
      <c r="C764" s="36"/>
      <c r="D764" s="36"/>
      <c r="E764" s="36"/>
      <c r="F764" s="36"/>
      <c r="G764" s="36"/>
      <c r="H764" s="36"/>
      <c r="I764" s="36"/>
      <c r="J764" s="36"/>
      <c r="K764" s="36"/>
      <c r="L764" s="36"/>
      <c r="M764" s="36"/>
      <c r="N764" s="36"/>
      <c r="O764" s="36"/>
      <c r="P764" s="36"/>
      <c r="Q764" s="36"/>
      <c r="R764" s="37">
        <v>77864.944267759958</v>
      </c>
      <c r="S764" s="37">
        <v>71834.666032579975</v>
      </c>
    </row>
    <row r="765" spans="1:19">
      <c r="B765" s="6">
        <v>2020</v>
      </c>
      <c r="C765" s="36"/>
      <c r="D765" s="36"/>
      <c r="E765" s="36"/>
      <c r="F765" s="36"/>
      <c r="G765" s="36"/>
      <c r="H765" s="36"/>
      <c r="I765" s="36"/>
      <c r="J765" s="36"/>
      <c r="K765" s="36"/>
      <c r="L765" s="36"/>
      <c r="M765" s="36"/>
      <c r="N765" s="36"/>
      <c r="O765" s="36"/>
      <c r="P765" s="36"/>
      <c r="Q765" s="37">
        <v>61866.650846540026</v>
      </c>
      <c r="R765" s="37">
        <v>62099.276195200022</v>
      </c>
      <c r="S765" s="37">
        <v>57725.193121600016</v>
      </c>
    </row>
    <row r="766" spans="1:19">
      <c r="A766" s="40"/>
      <c r="B766" s="6">
        <v>2019</v>
      </c>
      <c r="C766" s="36"/>
      <c r="D766" s="36"/>
      <c r="E766" s="36"/>
      <c r="F766" s="36"/>
      <c r="G766" s="36"/>
      <c r="H766" s="36"/>
      <c r="I766" s="36"/>
      <c r="J766" s="36"/>
      <c r="K766" s="36"/>
      <c r="L766" s="36"/>
      <c r="M766" s="36"/>
      <c r="N766" s="36"/>
      <c r="O766" s="36"/>
      <c r="P766" s="37">
        <v>33267.976605999997</v>
      </c>
      <c r="Q766" s="37">
        <v>34531.079118599999</v>
      </c>
      <c r="R766" s="37">
        <v>34032.2601784</v>
      </c>
      <c r="S766" s="37">
        <v>32030.138072199996</v>
      </c>
    </row>
    <row r="767" spans="1:19">
      <c r="A767" s="40"/>
      <c r="B767" s="6">
        <v>2018</v>
      </c>
      <c r="C767" s="36"/>
      <c r="D767" s="36"/>
      <c r="E767" s="36"/>
      <c r="F767" s="36"/>
      <c r="G767" s="36"/>
      <c r="H767" s="36"/>
      <c r="I767" s="36"/>
      <c r="J767" s="36"/>
      <c r="K767" s="36"/>
      <c r="L767" s="36"/>
      <c r="M767" s="36"/>
      <c r="N767" s="36"/>
      <c r="O767" s="37">
        <v>59805.814249999996</v>
      </c>
      <c r="P767" s="37">
        <v>59461.690326800002</v>
      </c>
      <c r="Q767" s="37">
        <v>59661.498805080002</v>
      </c>
      <c r="R767" s="37">
        <v>59582.591311519995</v>
      </c>
      <c r="S767" s="37">
        <v>57323.458323159997</v>
      </c>
    </row>
    <row r="768" spans="1:19">
      <c r="A768" s="40"/>
      <c r="B768" s="6">
        <v>2017</v>
      </c>
      <c r="C768" s="36"/>
      <c r="D768" s="36"/>
      <c r="E768" s="36"/>
      <c r="F768" s="36"/>
      <c r="G768" s="36"/>
      <c r="H768" s="36"/>
      <c r="I768" s="36"/>
      <c r="J768" s="36"/>
      <c r="K768" s="36"/>
      <c r="L768" s="36"/>
      <c r="M768" s="36"/>
      <c r="N768" s="37">
        <v>56247.309779999989</v>
      </c>
      <c r="O768" s="37">
        <v>89886.215625000012</v>
      </c>
      <c r="P768" s="37">
        <v>86633.081688999984</v>
      </c>
      <c r="Q768" s="37">
        <v>61853.52599989999</v>
      </c>
      <c r="R768" s="37">
        <v>61005.310835600008</v>
      </c>
      <c r="S768" s="37">
        <v>52436.642942299986</v>
      </c>
    </row>
    <row r="769" spans="2:19">
      <c r="B769" s="6">
        <v>2016</v>
      </c>
      <c r="C769" s="36"/>
      <c r="D769" s="36"/>
      <c r="E769" s="36"/>
      <c r="F769" s="36"/>
      <c r="G769" s="36"/>
      <c r="H769" s="36"/>
      <c r="I769" s="36"/>
      <c r="J769" s="36"/>
      <c r="K769" s="36"/>
      <c r="L769" s="36"/>
      <c r="M769" s="37">
        <v>51797.72464</v>
      </c>
      <c r="N769" s="37">
        <v>53801.635296000008</v>
      </c>
      <c r="O769" s="37">
        <v>54152.210500000001</v>
      </c>
      <c r="P769" s="37">
        <v>51345.040116799995</v>
      </c>
      <c r="Q769" s="37">
        <v>54002.583010079994</v>
      </c>
      <c r="R769" s="37">
        <v>52759.608131519999</v>
      </c>
      <c r="S769" s="37">
        <v>49805.939968159997</v>
      </c>
    </row>
    <row r="770" spans="2:19">
      <c r="B770" s="6">
        <v>2015</v>
      </c>
      <c r="C770" s="36"/>
      <c r="D770" s="36"/>
      <c r="E770" s="36"/>
      <c r="F770" s="36"/>
      <c r="G770" s="36"/>
      <c r="H770" s="36"/>
      <c r="I770" s="36"/>
      <c r="J770" s="36"/>
      <c r="K770" s="36"/>
      <c r="L770" s="37">
        <v>5809.1859999999997</v>
      </c>
      <c r="M770" s="37">
        <v>5809.1859999999997</v>
      </c>
      <c r="N770" s="37">
        <v>5837.41</v>
      </c>
      <c r="O770" s="37">
        <v>5846.23</v>
      </c>
      <c r="P770" s="37">
        <v>5812.7139999999999</v>
      </c>
      <c r="Q770" s="37">
        <v>5888.5660000000007</v>
      </c>
      <c r="R770" s="37">
        <v>5847.9940000000006</v>
      </c>
      <c r="S770" s="37">
        <v>5796.8379999999997</v>
      </c>
    </row>
    <row r="771" spans="2:19">
      <c r="B771" s="6">
        <v>2014</v>
      </c>
      <c r="C771" s="36"/>
      <c r="D771" s="36"/>
      <c r="E771" s="36"/>
      <c r="F771" s="36"/>
      <c r="G771" s="36"/>
      <c r="H771" s="36"/>
      <c r="I771" s="36"/>
      <c r="J771" s="36"/>
      <c r="K771" s="37">
        <v>17722.724829999999</v>
      </c>
      <c r="L771" s="37">
        <v>17722.724829999999</v>
      </c>
      <c r="M771" s="37">
        <v>17722.724829999999</v>
      </c>
      <c r="N771" s="37">
        <v>18368.235195999998</v>
      </c>
      <c r="O771" s="37">
        <v>18450.506125</v>
      </c>
      <c r="P771" s="37">
        <v>17498.694761799998</v>
      </c>
      <c r="Q771" s="37">
        <v>16219.444453580001</v>
      </c>
      <c r="R771" s="37">
        <v>16001.194445520001</v>
      </c>
      <c r="S771" s="37">
        <v>14707.242789659998</v>
      </c>
    </row>
    <row r="772" spans="2:19">
      <c r="B772" s="6">
        <v>2013</v>
      </c>
      <c r="C772" s="36"/>
      <c r="D772" s="36"/>
      <c r="E772" s="36"/>
      <c r="F772" s="36"/>
      <c r="G772" s="36"/>
      <c r="H772" s="36"/>
      <c r="I772" s="36"/>
      <c r="J772" s="37">
        <v>9821.1134999999995</v>
      </c>
      <c r="K772" s="37">
        <v>9821.1134999999995</v>
      </c>
      <c r="L772" s="37">
        <v>9821.1134999999995</v>
      </c>
      <c r="M772" s="37">
        <v>9821.1134999999995</v>
      </c>
      <c r="N772" s="37">
        <v>10114.552199999998</v>
      </c>
      <c r="O772" s="37">
        <v>10151.95125</v>
      </c>
      <c r="P772" s="37">
        <v>9719.2730100000008</v>
      </c>
      <c r="Q772" s="37">
        <v>9970.4987309999997</v>
      </c>
      <c r="R772" s="37">
        <v>9871.2857640000002</v>
      </c>
      <c r="S772" s="37">
        <v>9271.3021869999993</v>
      </c>
    </row>
    <row r="773" spans="2:19">
      <c r="B773" s="6">
        <v>2012</v>
      </c>
      <c r="C773" s="36"/>
      <c r="D773" s="36"/>
      <c r="E773" s="36"/>
      <c r="F773" s="36"/>
      <c r="G773" s="36"/>
      <c r="H773" s="36"/>
      <c r="I773" s="37">
        <v>37893.745999999999</v>
      </c>
      <c r="J773" s="37">
        <v>37893.745999999999</v>
      </c>
      <c r="K773" s="37">
        <v>37893.745999999999</v>
      </c>
      <c r="L773" s="37">
        <v>37893.745999999999</v>
      </c>
      <c r="M773" s="37">
        <v>37893.745999999999</v>
      </c>
      <c r="N773" s="37">
        <v>39653.30720000001</v>
      </c>
      <c r="O773" s="37">
        <v>39877.565000000002</v>
      </c>
      <c r="P773" s="37">
        <v>37283.074759999996</v>
      </c>
      <c r="Q773" s="37">
        <v>38789.512155999997</v>
      </c>
      <c r="R773" s="37">
        <v>38194.596463999995</v>
      </c>
      <c r="S773" s="37">
        <v>33683.768411999998</v>
      </c>
    </row>
    <row r="774" spans="2:19">
      <c r="B774" s="6">
        <v>2011</v>
      </c>
      <c r="C774" s="36"/>
      <c r="D774" s="36"/>
      <c r="E774" s="36"/>
      <c r="F774" s="36"/>
      <c r="G774" s="36"/>
      <c r="H774" s="37">
        <v>7857.2097000000003</v>
      </c>
      <c r="I774" s="37">
        <v>5325.9210000000003</v>
      </c>
      <c r="J774" s="37">
        <v>5325.9210000000003</v>
      </c>
      <c r="K774" s="37">
        <v>5325.9210000000003</v>
      </c>
      <c r="L774" s="37">
        <v>5325.9210000000003</v>
      </c>
      <c r="M774" s="37">
        <v>5325.9210000000003</v>
      </c>
      <c r="N774" s="37">
        <v>5685.6851999999999</v>
      </c>
      <c r="O774" s="37">
        <v>5731.5375000000004</v>
      </c>
      <c r="P774" s="37">
        <v>5201.0616600000003</v>
      </c>
      <c r="Q774" s="37">
        <v>5509.0715460000001</v>
      </c>
      <c r="R774" s="37">
        <v>5387.4336239999993</v>
      </c>
      <c r="S774" s="37">
        <v>4899.212442</v>
      </c>
    </row>
    <row r="775" spans="2:19">
      <c r="B775" s="6">
        <v>2010</v>
      </c>
      <c r="C775" s="36"/>
      <c r="D775" s="36"/>
      <c r="E775" s="36"/>
      <c r="F775" s="36"/>
      <c r="G775" s="37">
        <v>12214.841700000001</v>
      </c>
      <c r="H775" s="37">
        <v>12214.841700000001</v>
      </c>
      <c r="I775" s="37">
        <v>9606.6810000000005</v>
      </c>
      <c r="J775" s="37">
        <v>9606.6810000000005</v>
      </c>
      <c r="K775" s="37">
        <v>9606.6810000000005</v>
      </c>
      <c r="L775" s="37">
        <v>9606.6810000000005</v>
      </c>
      <c r="M775" s="37">
        <v>9606.6810000000005</v>
      </c>
      <c r="N775" s="37">
        <v>10147.5972</v>
      </c>
      <c r="O775" s="37">
        <v>10216.537500000002</v>
      </c>
      <c r="P775" s="37">
        <v>9418.9512599999998</v>
      </c>
      <c r="Q775" s="37">
        <v>9882.0533059999998</v>
      </c>
      <c r="R775" s="37">
        <v>9699.1670639999993</v>
      </c>
      <c r="S775" s="37">
        <v>8965.111961999999</v>
      </c>
    </row>
    <row r="776" spans="2:19">
      <c r="B776" s="6">
        <v>2009</v>
      </c>
      <c r="C776" s="36"/>
      <c r="D776" s="36"/>
      <c r="E776" s="36"/>
      <c r="F776" s="37">
        <v>5713.0798229999982</v>
      </c>
      <c r="G776" s="37">
        <v>5713.0798229999982</v>
      </c>
      <c r="H776" s="37">
        <v>5713.0798229999982</v>
      </c>
      <c r="I776" s="37">
        <v>6520.3143899999995</v>
      </c>
      <c r="J776" s="37">
        <v>6520.3143899999995</v>
      </c>
      <c r="K776" s="37">
        <v>6520.3143899999995</v>
      </c>
      <c r="L776" s="37">
        <v>6520.3143899999995</v>
      </c>
      <c r="M776" s="37">
        <v>6520.3143899999995</v>
      </c>
      <c r="N776" s="37">
        <v>6960.7594680000002</v>
      </c>
      <c r="O776" s="37">
        <v>7016.8946249999999</v>
      </c>
      <c r="P776" s="37">
        <v>5624.3308439999992</v>
      </c>
      <c r="Q776" s="37">
        <v>5957.4069763999996</v>
      </c>
      <c r="R776" s="37">
        <v>5825.8700015999993</v>
      </c>
      <c r="S776" s="37">
        <v>5297.9167427999992</v>
      </c>
    </row>
    <row r="777" spans="2:19">
      <c r="B777" s="6">
        <v>2008</v>
      </c>
      <c r="C777" s="36"/>
      <c r="D777" s="36"/>
      <c r="E777" s="37">
        <v>9256.1973729999991</v>
      </c>
      <c r="F777" s="37">
        <v>9256.1973729999991</v>
      </c>
      <c r="G777" s="37">
        <v>9256.1973729999991</v>
      </c>
      <c r="H777" s="37">
        <v>9256.1973729999991</v>
      </c>
      <c r="I777" s="37">
        <v>6593.851889999999</v>
      </c>
      <c r="J777" s="37">
        <v>6593.851889999999</v>
      </c>
      <c r="K777" s="37">
        <v>6593.851889999999</v>
      </c>
      <c r="L777" s="37">
        <v>6593.851889999999</v>
      </c>
      <c r="M777" s="37">
        <v>6593.851889999999</v>
      </c>
      <c r="N777" s="37">
        <v>6861.9424680000002</v>
      </c>
      <c r="O777" s="37">
        <v>6896.1108750000003</v>
      </c>
      <c r="P777" s="37">
        <v>6500.8086893999989</v>
      </c>
      <c r="Q777" s="37">
        <v>6730.3327731400004</v>
      </c>
      <c r="R777" s="37">
        <v>6639.6901221600001</v>
      </c>
      <c r="S777" s="37">
        <v>4826.8754377799996</v>
      </c>
    </row>
    <row r="778" spans="2:19">
      <c r="B778" s="6">
        <v>2007</v>
      </c>
      <c r="C778" s="36"/>
      <c r="D778" s="37">
        <v>27548.209224999999</v>
      </c>
      <c r="E778" s="37">
        <v>27548.209224999999</v>
      </c>
      <c r="F778" s="37">
        <v>27548.209224999999</v>
      </c>
      <c r="G778" s="37">
        <v>27548.209224999999</v>
      </c>
      <c r="H778" s="37">
        <v>27548.209224999999</v>
      </c>
      <c r="I778" s="37">
        <v>13815.073830000003</v>
      </c>
      <c r="J778" s="37">
        <v>13815.073830000003</v>
      </c>
      <c r="K778" s="37">
        <v>13815.073830000003</v>
      </c>
      <c r="L778" s="37">
        <v>13815.073830000003</v>
      </c>
      <c r="M778" s="37">
        <v>13815.073830000003</v>
      </c>
      <c r="N778" s="37">
        <v>13764.189744000001</v>
      </c>
      <c r="O778" s="37">
        <v>13806.462</v>
      </c>
      <c r="P778" s="37">
        <v>12318.510475200001</v>
      </c>
      <c r="Q778" s="37">
        <v>12543.31656112</v>
      </c>
      <c r="R778" s="37">
        <v>12454.53712128</v>
      </c>
      <c r="S778" s="37">
        <v>11975.272584239998</v>
      </c>
    </row>
    <row r="779" spans="2:19">
      <c r="B779" s="6">
        <v>2006</v>
      </c>
      <c r="C779" s="37">
        <v>18527.241923000001</v>
      </c>
      <c r="D779" s="37">
        <v>18527.241923000001</v>
      </c>
      <c r="E779" s="37">
        <v>18527.241923000001</v>
      </c>
      <c r="F779" s="37">
        <v>18527.241923000001</v>
      </c>
      <c r="G779" s="37">
        <v>18527.241923000001</v>
      </c>
      <c r="H779" s="37">
        <v>18527.241923000001</v>
      </c>
      <c r="I779" s="37">
        <v>11564.802589999999</v>
      </c>
      <c r="J779" s="37">
        <v>11564.802589999999</v>
      </c>
      <c r="K779" s="37">
        <v>11564.802589999999</v>
      </c>
      <c r="L779" s="37">
        <v>11564.802589999999</v>
      </c>
      <c r="M779" s="37">
        <v>11564.802589999999</v>
      </c>
      <c r="N779" s="37">
        <v>11683.218907999999</v>
      </c>
      <c r="O779" s="37">
        <v>11480.239625</v>
      </c>
      <c r="P779" s="37">
        <v>10641.9251114</v>
      </c>
      <c r="Q779" s="37">
        <v>10800.895361340001</v>
      </c>
      <c r="R779" s="37">
        <v>10738.115522960001</v>
      </c>
      <c r="S779" s="37">
        <v>9158.1045091800006</v>
      </c>
    </row>
    <row r="780" spans="2:19">
      <c r="B780" s="6">
        <v>2005</v>
      </c>
      <c r="C780" s="37">
        <v>24062.71716299999</v>
      </c>
      <c r="D780" s="37">
        <v>24062.71716299999</v>
      </c>
      <c r="E780" s="37">
        <v>24062.71716299999</v>
      </c>
      <c r="F780" s="37">
        <v>24062.71716299999</v>
      </c>
      <c r="G780" s="37">
        <v>24062.71716299999</v>
      </c>
      <c r="H780" s="37">
        <v>24062.71716299999</v>
      </c>
      <c r="I780" s="37">
        <v>12942.90458</v>
      </c>
      <c r="J780" s="37">
        <v>12942.90458</v>
      </c>
      <c r="K780" s="37">
        <v>12942.90458</v>
      </c>
      <c r="L780" s="37">
        <v>12942.90458</v>
      </c>
      <c r="M780" s="37">
        <v>12942.90458</v>
      </c>
      <c r="N780" s="37">
        <v>13617.201896000002</v>
      </c>
      <c r="O780" s="37">
        <v>12457.291625</v>
      </c>
      <c r="P780" s="37">
        <v>8325.5400842000017</v>
      </c>
      <c r="Q780" s="37">
        <v>8691.4368090200005</v>
      </c>
      <c r="R780" s="37">
        <v>8546.9384688800001</v>
      </c>
      <c r="S780" s="37">
        <v>7248.961852540001</v>
      </c>
    </row>
    <row r="781" spans="2:19">
      <c r="B781" s="6">
        <v>2004</v>
      </c>
      <c r="C781" s="37">
        <v>42591.385255000023</v>
      </c>
      <c r="D781" s="37">
        <v>42591.385255000023</v>
      </c>
      <c r="E781" s="37">
        <v>42591.385255000023</v>
      </c>
      <c r="F781" s="37">
        <v>42591.385255000023</v>
      </c>
      <c r="G781" s="37">
        <v>42591.385255000023</v>
      </c>
      <c r="H781" s="37">
        <v>42591.385255000023</v>
      </c>
      <c r="I781" s="37">
        <v>41668.794869999991</v>
      </c>
      <c r="J781" s="37">
        <v>41668.794869999991</v>
      </c>
      <c r="K781" s="37">
        <v>41668.794869999991</v>
      </c>
      <c r="L781" s="37">
        <v>41668.794869999991</v>
      </c>
      <c r="M781" s="37">
        <v>41668.794869999991</v>
      </c>
      <c r="N781" s="37">
        <v>44193.594444000002</v>
      </c>
      <c r="O781" s="37">
        <v>43439.957624999988</v>
      </c>
      <c r="P781" s="37">
        <v>37247.223620200006</v>
      </c>
      <c r="Q781" s="37">
        <v>39307.795610619993</v>
      </c>
      <c r="R781" s="37">
        <v>38494.043499280007</v>
      </c>
      <c r="S781" s="37">
        <v>35227.866215739996</v>
      </c>
    </row>
    <row r="782" spans="2:19">
      <c r="B782" s="6">
        <v>2003</v>
      </c>
      <c r="C782" s="37">
        <v>8331.2182749999993</v>
      </c>
      <c r="D782" s="37">
        <v>8331.2182749999993</v>
      </c>
      <c r="E782" s="37">
        <v>8331.2182749999993</v>
      </c>
      <c r="F782" s="37">
        <v>8331.2182749999993</v>
      </c>
      <c r="G782" s="37">
        <v>8331.2182749999993</v>
      </c>
      <c r="H782" s="37">
        <v>8331.2182749999993</v>
      </c>
      <c r="I782" s="37">
        <v>7179.1859999999997</v>
      </c>
      <c r="J782" s="37">
        <v>7179.1859999999997</v>
      </c>
      <c r="K782" s="37">
        <v>7179.1859999999997</v>
      </c>
      <c r="L782" s="37">
        <v>7179.1859999999997</v>
      </c>
      <c r="M782" s="37">
        <v>7179.1859999999997</v>
      </c>
      <c r="N782" s="37">
        <v>6953.3303999999998</v>
      </c>
      <c r="O782" s="37">
        <v>6908.9250000000002</v>
      </c>
      <c r="P782" s="37">
        <v>4963.1176400000004</v>
      </c>
      <c r="Q782" s="37">
        <v>5159.0262840000005</v>
      </c>
      <c r="R782" s="37">
        <v>5081.6588959999999</v>
      </c>
      <c r="S782" s="37">
        <v>4771.1274679999997</v>
      </c>
    </row>
    <row r="783" spans="2:19">
      <c r="B783" s="6">
        <v>2002</v>
      </c>
      <c r="C783" s="37">
        <v>13253.813729000001</v>
      </c>
      <c r="D783" s="37">
        <v>13253.813729000001</v>
      </c>
      <c r="E783" s="37">
        <v>13253.813729000001</v>
      </c>
      <c r="F783" s="37">
        <v>13253.813729000001</v>
      </c>
      <c r="G783" s="37">
        <v>13253.813729000001</v>
      </c>
      <c r="H783" s="37">
        <v>13253.813729000001</v>
      </c>
      <c r="I783" s="37">
        <v>6537.4241999999995</v>
      </c>
      <c r="J783" s="37">
        <v>6537.4241999999995</v>
      </c>
      <c r="K783" s="37">
        <v>6537.4241999999995</v>
      </c>
      <c r="L783" s="37">
        <v>6537.4241999999995</v>
      </c>
      <c r="M783" s="37">
        <v>6537.4241999999995</v>
      </c>
      <c r="N783" s="37">
        <v>6979.0250400000004</v>
      </c>
      <c r="O783" s="37">
        <v>6816.420000000001</v>
      </c>
      <c r="P783" s="37">
        <v>5329.2633840000008</v>
      </c>
      <c r="Q783" s="37">
        <v>5644.8654504000006</v>
      </c>
      <c r="R783" s="37">
        <v>5520.2292576</v>
      </c>
      <c r="S783" s="37">
        <v>5019.9738407999994</v>
      </c>
    </row>
    <row r="784" spans="2:19">
      <c r="B784" s="6">
        <v>2001</v>
      </c>
      <c r="C784" s="37">
        <v>9015.598030000001</v>
      </c>
      <c r="D784" s="37">
        <v>9015.598030000001</v>
      </c>
      <c r="E784" s="37">
        <v>9015.598030000001</v>
      </c>
      <c r="F784" s="37">
        <v>9015.598030000001</v>
      </c>
      <c r="G784" s="37">
        <v>9015.598030000001</v>
      </c>
      <c r="H784" s="37">
        <v>9015.598030000001</v>
      </c>
      <c r="I784" s="37">
        <v>6047.4497499999998</v>
      </c>
      <c r="J784" s="37">
        <v>6047.4497499999998</v>
      </c>
      <c r="K784" s="37">
        <v>6047.4497499999998</v>
      </c>
      <c r="L784" s="37">
        <v>6047.4497499999998</v>
      </c>
      <c r="M784" s="37">
        <v>6047.4497499999998</v>
      </c>
      <c r="N784" s="37">
        <v>6313.6926999999996</v>
      </c>
      <c r="O784" s="37">
        <v>3189.51775</v>
      </c>
      <c r="P784" s="37">
        <v>2535.3088234000006</v>
      </c>
      <c r="Q784" s="37">
        <v>2560.7321485400003</v>
      </c>
      <c r="R784" s="37">
        <v>2550.6920797600005</v>
      </c>
      <c r="S784" s="37">
        <v>2510.3940035800006</v>
      </c>
    </row>
    <row r="785" spans="2:19">
      <c r="B785" s="6">
        <v>2000</v>
      </c>
      <c r="C785" s="37">
        <v>4104.3672900000001</v>
      </c>
      <c r="D785" s="37">
        <v>4104.3672900000001</v>
      </c>
      <c r="E785" s="37">
        <v>4104.3672900000001</v>
      </c>
      <c r="F785" s="37">
        <v>4104.3672900000001</v>
      </c>
      <c r="G785" s="37">
        <v>4104.3672900000001</v>
      </c>
      <c r="H785" s="37">
        <v>4104.3672900000001</v>
      </c>
      <c r="I785" s="37">
        <v>2946.8510699999997</v>
      </c>
      <c r="J785" s="37">
        <v>2946.8510699999997</v>
      </c>
      <c r="K785" s="37">
        <v>2946.8510699999997</v>
      </c>
      <c r="L785" s="37">
        <v>2946.8510699999997</v>
      </c>
      <c r="M785" s="37">
        <v>2946.8510699999997</v>
      </c>
      <c r="N785" s="37">
        <v>3145.9098840000001</v>
      </c>
      <c r="O785" s="37">
        <v>931.72462499999983</v>
      </c>
      <c r="P785" s="37">
        <v>33.700508400000217</v>
      </c>
      <c r="Q785" s="37">
        <v>35.696272040000167</v>
      </c>
      <c r="R785" s="37">
        <v>34.908113760000106</v>
      </c>
      <c r="S785" s="37">
        <v>31.744663080000009</v>
      </c>
    </row>
    <row r="786" spans="2:19">
      <c r="B786" s="6">
        <v>1999</v>
      </c>
      <c r="C786" s="37">
        <v>783.53802800000074</v>
      </c>
      <c r="D786" s="37">
        <v>783.53802800000074</v>
      </c>
      <c r="E786" s="37">
        <v>783.53802800000074</v>
      </c>
      <c r="F786" s="37">
        <v>783.53802800000074</v>
      </c>
      <c r="G786" s="37">
        <v>783.53802800000074</v>
      </c>
      <c r="H786" s="37">
        <v>783.53802800000074</v>
      </c>
      <c r="I786" s="37">
        <v>825.23203999999998</v>
      </c>
      <c r="J786" s="37">
        <v>825.23203999999998</v>
      </c>
      <c r="K786" s="37">
        <v>825.23203999999998</v>
      </c>
      <c r="L786" s="37">
        <v>825.23203999999998</v>
      </c>
      <c r="M786" s="37">
        <v>825.23203999999998</v>
      </c>
      <c r="N786" s="37">
        <v>839.26764800000001</v>
      </c>
      <c r="O786" s="37">
        <v>841.05649999999991</v>
      </c>
      <c r="P786" s="37">
        <v>820.3608584000001</v>
      </c>
      <c r="Q786" s="37">
        <v>832.37735704000011</v>
      </c>
      <c r="R786" s="37">
        <v>827.63185376000001</v>
      </c>
      <c r="S786" s="37">
        <v>808.58470807999993</v>
      </c>
    </row>
    <row r="787" spans="2:19">
      <c r="B787" s="6">
        <v>1998</v>
      </c>
      <c r="C787" s="37">
        <v>7396.7104149999996</v>
      </c>
      <c r="D787" s="37">
        <v>7396.7104149999996</v>
      </c>
      <c r="E787" s="37">
        <v>7396.7104149999996</v>
      </c>
      <c r="F787" s="37">
        <v>7396.7104149999996</v>
      </c>
      <c r="G787" s="37">
        <v>7396.7104149999996</v>
      </c>
      <c r="H787" s="37">
        <v>7396.7104149999996</v>
      </c>
      <c r="I787" s="37">
        <v>5276.6146900000003</v>
      </c>
      <c r="J787" s="37">
        <v>5276.6146900000003</v>
      </c>
      <c r="K787" s="37">
        <v>5276.6146900000003</v>
      </c>
      <c r="L787" s="37">
        <v>5276.6146900000003</v>
      </c>
      <c r="M787" s="37">
        <v>5276.6146900000003</v>
      </c>
      <c r="N787" s="37">
        <v>5283.6138279999996</v>
      </c>
      <c r="O787" s="37">
        <v>5284.5058749999998</v>
      </c>
      <c r="P787" s="37">
        <v>5173</v>
      </c>
      <c r="Q787" s="37">
        <v>5173</v>
      </c>
      <c r="R787" s="37">
        <v>5173</v>
      </c>
      <c r="S787" s="37">
        <v>5173</v>
      </c>
    </row>
    <row r="788" spans="2:19">
      <c r="B788" s="6">
        <v>1997</v>
      </c>
      <c r="C788" s="37">
        <v>114.02529</v>
      </c>
      <c r="D788" s="37">
        <v>114.02529</v>
      </c>
      <c r="E788" s="37">
        <v>114.02529</v>
      </c>
      <c r="F788" s="37">
        <v>114.02529</v>
      </c>
      <c r="G788" s="37">
        <v>114.02529</v>
      </c>
      <c r="H788" s="37">
        <v>114.02529</v>
      </c>
      <c r="I788" s="37">
        <v>100.29872999999999</v>
      </c>
      <c r="J788" s="37">
        <v>100.29872999999999</v>
      </c>
      <c r="K788" s="37">
        <v>100.29872999999999</v>
      </c>
      <c r="L788" s="37">
        <v>100.29872999999999</v>
      </c>
      <c r="M788" s="37">
        <v>100.29872999999999</v>
      </c>
      <c r="N788" s="37">
        <v>107.073876</v>
      </c>
      <c r="O788" s="37">
        <v>107.937375</v>
      </c>
      <c r="P788" s="37">
        <v>0</v>
      </c>
      <c r="Q788" s="37">
        <v>0</v>
      </c>
      <c r="R788" s="37">
        <v>0</v>
      </c>
      <c r="S788" s="37">
        <v>0</v>
      </c>
    </row>
    <row r="789" spans="2:19">
      <c r="B789" s="6">
        <v>1996</v>
      </c>
      <c r="C789" s="37">
        <v>101.39886299999998</v>
      </c>
      <c r="D789" s="37">
        <v>101.39886299999998</v>
      </c>
      <c r="E789" s="37">
        <v>101.39886299999998</v>
      </c>
      <c r="F789" s="37">
        <v>101.39886299999998</v>
      </c>
      <c r="G789" s="37">
        <v>101.39886299999998</v>
      </c>
      <c r="H789" s="37">
        <v>101.39886299999998</v>
      </c>
      <c r="I789" s="37">
        <v>126.85358999999998</v>
      </c>
      <c r="J789" s="37">
        <v>126.85358999999998</v>
      </c>
      <c r="K789" s="37">
        <v>126.85358999999998</v>
      </c>
      <c r="L789" s="37">
        <v>126.85358999999998</v>
      </c>
      <c r="M789" s="37">
        <v>126.85358999999998</v>
      </c>
      <c r="N789" s="37">
        <v>135.42250799999999</v>
      </c>
      <c r="O789" s="37">
        <v>136.514625</v>
      </c>
      <c r="P789" s="37">
        <v>0</v>
      </c>
      <c r="Q789" s="37">
        <v>0</v>
      </c>
      <c r="R789" s="37">
        <v>0</v>
      </c>
      <c r="S789" s="37">
        <v>0</v>
      </c>
    </row>
    <row r="790" spans="2:19">
      <c r="B790" s="6">
        <v>1995</v>
      </c>
      <c r="C790" s="37">
        <v>221.35897199999999</v>
      </c>
      <c r="D790" s="37">
        <v>221.35897199999999</v>
      </c>
      <c r="E790" s="37">
        <v>221.35897199999999</v>
      </c>
      <c r="F790" s="37">
        <v>221.35897199999999</v>
      </c>
      <c r="G790" s="37">
        <v>221.35897199999999</v>
      </c>
      <c r="H790" s="37">
        <v>221.35897199999999</v>
      </c>
      <c r="I790" s="37">
        <v>0</v>
      </c>
      <c r="J790" s="37">
        <v>0</v>
      </c>
      <c r="K790" s="37">
        <v>0</v>
      </c>
      <c r="L790" s="37">
        <v>0</v>
      </c>
      <c r="M790" s="37">
        <v>0</v>
      </c>
      <c r="N790" s="37">
        <v>0</v>
      </c>
      <c r="O790" s="37">
        <v>0</v>
      </c>
      <c r="P790" s="37">
        <v>0</v>
      </c>
      <c r="Q790" s="37">
        <v>0</v>
      </c>
      <c r="R790" s="37">
        <v>0</v>
      </c>
      <c r="S790" s="37">
        <v>0</v>
      </c>
    </row>
    <row r="791" spans="2:19">
      <c r="B791" s="6">
        <v>1994</v>
      </c>
      <c r="C791" s="37">
        <v>1992.8499389999999</v>
      </c>
      <c r="D791" s="37">
        <v>1992.8499389999999</v>
      </c>
      <c r="E791" s="37">
        <v>1992.8499389999999</v>
      </c>
      <c r="F791" s="37">
        <v>1992.8499389999999</v>
      </c>
      <c r="G791" s="37">
        <v>1992.8499389999999</v>
      </c>
      <c r="H791" s="37">
        <v>1992.8499389999999</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130496.22317200001</v>
      </c>
      <c r="D856" s="8">
        <f>SUM(D778:D855)</f>
        <v>158044.432397</v>
      </c>
      <c r="E856" s="8">
        <f>SUM(E777:E855)</f>
        <v>167300.62977000003</v>
      </c>
      <c r="F856" s="8">
        <f>SUM(F776:F855)</f>
        <v>173013.70959299998</v>
      </c>
      <c r="G856" s="8">
        <f>SUM(G775:G855)</f>
        <v>185228.55129300003</v>
      </c>
      <c r="H856" s="8">
        <f>SUM(H769:H855)</f>
        <v>193085.76099300003</v>
      </c>
      <c r="I856" s="8">
        <f>SUM(I769:I855)</f>
        <v>174972.00022000002</v>
      </c>
      <c r="J856" s="8">
        <f t="shared" ref="J856" si="13">SUM(J769:J855)</f>
        <v>184793.11372000002</v>
      </c>
      <c r="K856" s="8">
        <f>SUM(K769:K855)</f>
        <v>202515.83855000001</v>
      </c>
      <c r="L856" s="8">
        <f t="shared" ref="L856" si="14">SUM(L769:L855)</f>
        <v>208325.02455</v>
      </c>
      <c r="M856" s="8">
        <f>SUM(M769:M855)</f>
        <v>260122.74919000003</v>
      </c>
      <c r="N856" s="11">
        <f>SUM(N764:N855)</f>
        <v>326693.97488399997</v>
      </c>
      <c r="O856" s="11">
        <f>SUM(O764:O855)</f>
        <v>413432.12587499985</v>
      </c>
      <c r="P856" s="11">
        <f>SUM(P764:P855)</f>
        <v>415154.64822899993</v>
      </c>
      <c r="Q856" s="11">
        <f>SUM(Q764:Q855)</f>
        <v>461611.36557644006</v>
      </c>
      <c r="R856" s="11">
        <f>SUM(R763:R855)</f>
        <v>534232.97721855994</v>
      </c>
      <c r="S856" s="11">
        <f>SUM(S763:S855)</f>
        <v>695703.22583568015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495627.63025499997</v>
      </c>
    </row>
    <row r="859" spans="1:19">
      <c r="A859" s="38"/>
      <c r="B859" s="6">
        <v>2021</v>
      </c>
      <c r="C859" s="36"/>
      <c r="D859" s="36"/>
      <c r="E859" s="36"/>
      <c r="F859" s="36"/>
      <c r="G859" s="36"/>
      <c r="H859" s="36"/>
      <c r="I859" s="36"/>
      <c r="J859" s="36"/>
      <c r="K859" s="36"/>
      <c r="L859" s="36"/>
      <c r="M859" s="36"/>
      <c r="N859" s="36"/>
      <c r="O859" s="36"/>
      <c r="P859" s="36"/>
      <c r="Q859" s="36"/>
      <c r="R859" s="37">
        <v>91817.785132319987</v>
      </c>
      <c r="S859" s="37">
        <v>83805.368879559988</v>
      </c>
    </row>
    <row r="860" spans="1:19">
      <c r="B860" s="6">
        <v>2020</v>
      </c>
      <c r="C860" s="36"/>
      <c r="D860" s="36"/>
      <c r="E860" s="36"/>
      <c r="F860" s="36"/>
      <c r="G860" s="36"/>
      <c r="H860" s="36"/>
      <c r="I860" s="36"/>
      <c r="J860" s="36"/>
      <c r="K860" s="36"/>
      <c r="L860" s="36"/>
      <c r="M860" s="36"/>
      <c r="N860" s="36"/>
      <c r="O860" s="36"/>
      <c r="P860" s="36"/>
      <c r="Q860" s="37">
        <v>88741.189574600023</v>
      </c>
      <c r="R860" s="37">
        <v>112297.83514240003</v>
      </c>
      <c r="S860" s="37">
        <v>108904.82034420001</v>
      </c>
    </row>
    <row r="861" spans="1:19">
      <c r="A861" s="40"/>
      <c r="B861" s="6">
        <v>2019</v>
      </c>
      <c r="C861" s="36"/>
      <c r="D861" s="36"/>
      <c r="E861" s="36"/>
      <c r="F861" s="36"/>
      <c r="G861" s="36"/>
      <c r="H861" s="36"/>
      <c r="I861" s="36"/>
      <c r="J861" s="36"/>
      <c r="K861" s="36"/>
      <c r="L861" s="36"/>
      <c r="M861" s="36"/>
      <c r="N861" s="36"/>
      <c r="O861" s="36"/>
      <c r="P861" s="37">
        <v>100105.9003482</v>
      </c>
      <c r="Q861" s="37">
        <v>106034.22978741999</v>
      </c>
      <c r="R861" s="37">
        <v>103693.03975848001</v>
      </c>
      <c r="S861" s="37">
        <v>94296.146549339988</v>
      </c>
    </row>
    <row r="862" spans="1:19">
      <c r="A862" s="40"/>
      <c r="B862" s="6">
        <v>2018</v>
      </c>
      <c r="C862" s="36"/>
      <c r="D862" s="36"/>
      <c r="E862" s="36"/>
      <c r="F862" s="36"/>
      <c r="G862" s="36"/>
      <c r="H862" s="36"/>
      <c r="I862" s="36"/>
      <c r="J862" s="36"/>
      <c r="K862" s="36"/>
      <c r="L862" s="36"/>
      <c r="M862" s="36"/>
      <c r="N862" s="36"/>
      <c r="O862" s="37">
        <v>74305.105875000008</v>
      </c>
      <c r="P862" s="37">
        <v>67427.882537400015</v>
      </c>
      <c r="Q862" s="37">
        <v>71421.00082193999</v>
      </c>
      <c r="R862" s="37">
        <v>69844.055949360001</v>
      </c>
      <c r="S862" s="37">
        <v>63514.632715379994</v>
      </c>
    </row>
    <row r="863" spans="1:19">
      <c r="A863" s="40"/>
      <c r="B863" s="6">
        <v>2017</v>
      </c>
      <c r="C863" s="36"/>
      <c r="D863" s="36"/>
      <c r="E863" s="36"/>
      <c r="F863" s="36"/>
      <c r="G863" s="36"/>
      <c r="H863" s="36"/>
      <c r="I863" s="36"/>
      <c r="J863" s="36"/>
      <c r="K863" s="36"/>
      <c r="L863" s="36"/>
      <c r="M863" s="36"/>
      <c r="N863" s="37">
        <v>46922.718375000004</v>
      </c>
      <c r="O863" s="37">
        <v>46922.718375000004</v>
      </c>
      <c r="P863" s="37">
        <v>42579.840317400005</v>
      </c>
      <c r="Q863" s="37">
        <v>45101.443139939991</v>
      </c>
      <c r="R863" s="37">
        <v>44105.622741359999</v>
      </c>
      <c r="S863" s="37">
        <v>40108.673401380001</v>
      </c>
    </row>
    <row r="864" spans="1:19">
      <c r="B864" s="6">
        <v>2016</v>
      </c>
      <c r="C864" s="36"/>
      <c r="D864" s="36"/>
      <c r="E864" s="36"/>
      <c r="F864" s="36"/>
      <c r="G864" s="36"/>
      <c r="H864" s="36"/>
      <c r="I864" s="36"/>
      <c r="J864" s="36"/>
      <c r="K864" s="36"/>
      <c r="L864" s="36"/>
      <c r="M864" s="37">
        <v>30800.557125000003</v>
      </c>
      <c r="N864" s="37">
        <v>30800.557125000003</v>
      </c>
      <c r="O864" s="37">
        <v>30800.557125000003</v>
      </c>
      <c r="P864" s="37">
        <v>27949.847099399998</v>
      </c>
      <c r="Q864" s="37">
        <v>29605.053244139999</v>
      </c>
      <c r="R864" s="37">
        <v>28951.386446159999</v>
      </c>
      <c r="S864" s="37">
        <v>26327.747604780001</v>
      </c>
    </row>
    <row r="865" spans="2:19">
      <c r="B865" s="6">
        <v>2015</v>
      </c>
      <c r="C865" s="36"/>
      <c r="D865" s="36"/>
      <c r="E865" s="36"/>
      <c r="F865" s="36"/>
      <c r="G865" s="36"/>
      <c r="H865" s="36"/>
      <c r="I865" s="36"/>
      <c r="J865" s="36"/>
      <c r="K865" s="36"/>
      <c r="L865" s="37">
        <v>31845.883875</v>
      </c>
      <c r="M865" s="37">
        <v>31845.883875</v>
      </c>
      <c r="N865" s="37">
        <v>31845.883875</v>
      </c>
      <c r="O865" s="37">
        <v>31845.883875</v>
      </c>
      <c r="P865" s="37">
        <v>28898.424838200001</v>
      </c>
      <c r="Q865" s="37">
        <v>30609.80630642</v>
      </c>
      <c r="R865" s="37">
        <v>29933.954994480002</v>
      </c>
      <c r="S865" s="37">
        <v>27221.273612339999</v>
      </c>
    </row>
    <row r="866" spans="2:19">
      <c r="B866" s="6">
        <v>2014</v>
      </c>
      <c r="C866" s="36"/>
      <c r="D866" s="36"/>
      <c r="E866" s="36"/>
      <c r="F866" s="36"/>
      <c r="G866" s="36"/>
      <c r="H866" s="36"/>
      <c r="I866" s="36"/>
      <c r="J866" s="36"/>
      <c r="K866" s="37">
        <v>32409.126749999999</v>
      </c>
      <c r="L866" s="37">
        <v>32409.126749999999</v>
      </c>
      <c r="M866" s="37">
        <v>32409.126749999999</v>
      </c>
      <c r="N866" s="37">
        <v>32409.126749999999</v>
      </c>
      <c r="O866" s="37">
        <v>32409.126749999999</v>
      </c>
      <c r="P866" s="37">
        <v>29409.537418799999</v>
      </c>
      <c r="Q866" s="37">
        <v>31151.187270279996</v>
      </c>
      <c r="R866" s="37">
        <v>30463.38250032</v>
      </c>
      <c r="S866" s="37">
        <v>27702.723223560002</v>
      </c>
    </row>
    <row r="867" spans="2:19">
      <c r="B867" s="6">
        <v>2013</v>
      </c>
      <c r="C867" s="36"/>
      <c r="D867" s="36"/>
      <c r="E867" s="36"/>
      <c r="F867" s="36"/>
      <c r="G867" s="36"/>
      <c r="H867" s="36"/>
      <c r="I867" s="36"/>
      <c r="J867" s="37">
        <v>263349.23325000005</v>
      </c>
      <c r="K867" s="37">
        <v>263349.23325000005</v>
      </c>
      <c r="L867" s="37">
        <v>263349.23325000005</v>
      </c>
      <c r="M867" s="37">
        <v>263349.23325000005</v>
      </c>
      <c r="N867" s="37">
        <v>263349.23325000005</v>
      </c>
      <c r="O867" s="37">
        <v>263349.23325000005</v>
      </c>
      <c r="P867" s="37">
        <v>241111.6183572</v>
      </c>
      <c r="Q867" s="37">
        <v>254023.43207531999</v>
      </c>
      <c r="R867" s="37">
        <v>248924.35486608002</v>
      </c>
      <c r="S867" s="37">
        <v>228458.06062763999</v>
      </c>
    </row>
    <row r="868" spans="2:19">
      <c r="B868" s="6">
        <v>2012</v>
      </c>
      <c r="C868" s="36"/>
      <c r="D868" s="36"/>
      <c r="E868" s="36"/>
      <c r="F868" s="36"/>
      <c r="G868" s="36"/>
      <c r="H868" s="36"/>
      <c r="I868" s="37">
        <v>317385.625</v>
      </c>
      <c r="J868" s="37">
        <v>317385.625</v>
      </c>
      <c r="K868" s="37">
        <v>317385.625</v>
      </c>
      <c r="L868" s="37">
        <v>317385.625</v>
      </c>
      <c r="M868" s="37">
        <v>317385.625</v>
      </c>
      <c r="N868" s="37">
        <v>317385.625</v>
      </c>
      <c r="O868" s="37">
        <v>317385.625</v>
      </c>
      <c r="P868" s="37">
        <v>316702.05699999997</v>
      </c>
      <c r="Q868" s="37">
        <v>317098.95669999998</v>
      </c>
      <c r="R868" s="37">
        <v>316942.21480000002</v>
      </c>
      <c r="S868" s="37">
        <v>316313.09590000001</v>
      </c>
    </row>
    <row r="869" spans="2:19">
      <c r="B869" s="6">
        <v>2011</v>
      </c>
      <c r="C869" s="36"/>
      <c r="D869" s="36"/>
      <c r="E869" s="36"/>
      <c r="F869" s="36"/>
      <c r="G869" s="36"/>
      <c r="H869" s="37">
        <v>33138.300000000003</v>
      </c>
      <c r="I869" s="37">
        <v>33138.300000000003</v>
      </c>
      <c r="J869" s="37">
        <v>33138.300000000003</v>
      </c>
      <c r="K869" s="37">
        <v>33138.300000000003</v>
      </c>
      <c r="L869" s="37">
        <v>33138.300000000003</v>
      </c>
      <c r="M869" s="37">
        <v>33138.300000000003</v>
      </c>
      <c r="N869" s="37">
        <v>33138.300000000003</v>
      </c>
      <c r="O869" s="37">
        <v>33138.300000000003</v>
      </c>
      <c r="P869" s="37">
        <v>30071.222879999998</v>
      </c>
      <c r="Q869" s="37">
        <v>31852.058128000001</v>
      </c>
      <c r="R869" s="37">
        <v>31148.778431999996</v>
      </c>
      <c r="S869" s="37">
        <v>28326.007055999995</v>
      </c>
    </row>
    <row r="870" spans="2:19">
      <c r="B870" s="6">
        <v>2010</v>
      </c>
      <c r="C870" s="36"/>
      <c r="D870" s="36"/>
      <c r="E870" s="36"/>
      <c r="F870" s="36"/>
      <c r="G870" s="37">
        <v>20458.075000000001</v>
      </c>
      <c r="H870" s="37">
        <v>20458.075000000001</v>
      </c>
      <c r="I870" s="37">
        <v>20458.075000000001</v>
      </c>
      <c r="J870" s="37">
        <v>20458.075000000001</v>
      </c>
      <c r="K870" s="37">
        <v>20458.075000000001</v>
      </c>
      <c r="L870" s="37">
        <v>20458.075000000001</v>
      </c>
      <c r="M870" s="37">
        <v>20458.075000000001</v>
      </c>
      <c r="N870" s="37">
        <v>20458.075000000001</v>
      </c>
      <c r="O870" s="37">
        <v>20458.075000000001</v>
      </c>
      <c r="P870" s="37">
        <v>19871.78572</v>
      </c>
      <c r="Q870" s="37">
        <v>20212.202531999999</v>
      </c>
      <c r="R870" s="37">
        <v>20077.766607999998</v>
      </c>
      <c r="S870" s="37">
        <v>19538.177764</v>
      </c>
    </row>
    <row r="871" spans="2:19">
      <c r="B871" s="6">
        <v>2009</v>
      </c>
      <c r="C871" s="36"/>
      <c r="D871" s="36"/>
      <c r="E871" s="36"/>
      <c r="F871" s="37">
        <v>16309.016375000001</v>
      </c>
      <c r="G871" s="37">
        <v>16309.016375000001</v>
      </c>
      <c r="H871" s="37">
        <v>16309.016375000001</v>
      </c>
      <c r="I871" s="37">
        <v>16309.016375000001</v>
      </c>
      <c r="J871" s="37">
        <v>16309.016375000001</v>
      </c>
      <c r="K871" s="37">
        <v>16309.016375000001</v>
      </c>
      <c r="L871" s="37">
        <v>16309.016375000001</v>
      </c>
      <c r="M871" s="37">
        <v>16309.016375000001</v>
      </c>
      <c r="N871" s="37">
        <v>16309.016375000001</v>
      </c>
      <c r="O871" s="37">
        <v>16309.016375000001</v>
      </c>
      <c r="P871" s="37">
        <v>15498.882714200001</v>
      </c>
      <c r="Q871" s="37">
        <v>15969.270162019999</v>
      </c>
      <c r="R871" s="37">
        <v>15783.506800879999</v>
      </c>
      <c r="S871" s="37">
        <v>15037.903733539999</v>
      </c>
    </row>
    <row r="872" spans="2:19">
      <c r="B872" s="6">
        <v>2008</v>
      </c>
      <c r="C872" s="36"/>
      <c r="D872" s="36"/>
      <c r="E872" s="37">
        <v>3977.75</v>
      </c>
      <c r="F872" s="37">
        <v>3977.75</v>
      </c>
      <c r="G872" s="37">
        <v>3977.75</v>
      </c>
      <c r="H872" s="37">
        <v>3977.75</v>
      </c>
      <c r="I872" s="37">
        <v>3977.75</v>
      </c>
      <c r="J872" s="37">
        <v>3977.75</v>
      </c>
      <c r="K872" s="37">
        <v>3977.75</v>
      </c>
      <c r="L872" s="37">
        <v>3977.75</v>
      </c>
      <c r="M872" s="37">
        <v>3977.75</v>
      </c>
      <c r="N872" s="37">
        <v>3977.75</v>
      </c>
      <c r="O872" s="37">
        <v>3977.75</v>
      </c>
      <c r="P872" s="37">
        <v>3846.902</v>
      </c>
      <c r="Q872" s="37">
        <v>3922.8761999999997</v>
      </c>
      <c r="R872" s="37">
        <v>3892.8728000000001</v>
      </c>
      <c r="S872" s="37">
        <v>3772.4474</v>
      </c>
    </row>
    <row r="873" spans="2:19">
      <c r="B873" s="6">
        <v>2007</v>
      </c>
      <c r="C873" s="36"/>
      <c r="D873" s="37">
        <v>72981.289875000002</v>
      </c>
      <c r="E873" s="37">
        <v>72981.289875000002</v>
      </c>
      <c r="F873" s="37">
        <v>72981.289875000002</v>
      </c>
      <c r="G873" s="37">
        <v>72981.289875000002</v>
      </c>
      <c r="H873" s="37">
        <v>72981.289875000002</v>
      </c>
      <c r="I873" s="37">
        <v>72981.289875000002</v>
      </c>
      <c r="J873" s="37">
        <v>72981.289875000002</v>
      </c>
      <c r="K873" s="37">
        <v>72981.289875000002</v>
      </c>
      <c r="L873" s="37">
        <v>72981.289875000002</v>
      </c>
      <c r="M873" s="37">
        <v>72981.289875000002</v>
      </c>
      <c r="N873" s="37">
        <v>72981.289875000002</v>
      </c>
      <c r="O873" s="37">
        <v>72981.289875000002</v>
      </c>
      <c r="P873" s="37">
        <v>66226.590799799989</v>
      </c>
      <c r="Q873" s="37">
        <v>70148.567891379993</v>
      </c>
      <c r="R873" s="37">
        <v>68599.717788719994</v>
      </c>
      <c r="S873" s="37">
        <v>62383.059238259993</v>
      </c>
    </row>
    <row r="874" spans="2:19">
      <c r="B874" s="6">
        <v>2006</v>
      </c>
      <c r="C874" s="37">
        <v>18039.775000000001</v>
      </c>
      <c r="D874" s="37">
        <v>18039.775000000001</v>
      </c>
      <c r="E874" s="37">
        <v>18039.775000000001</v>
      </c>
      <c r="F874" s="37">
        <v>18039.775000000001</v>
      </c>
      <c r="G874" s="37">
        <v>18039.775000000001</v>
      </c>
      <c r="H874" s="37">
        <v>18039.775000000001</v>
      </c>
      <c r="I874" s="37">
        <v>18039.775000000001</v>
      </c>
      <c r="J874" s="37">
        <v>18039.775000000001</v>
      </c>
      <c r="K874" s="37">
        <v>18039.775000000001</v>
      </c>
      <c r="L874" s="37">
        <v>18039.775000000001</v>
      </c>
      <c r="M874" s="37">
        <v>18039.775000000001</v>
      </c>
      <c r="N874" s="37">
        <v>18039.775000000001</v>
      </c>
      <c r="O874" s="37">
        <v>18039.775000000001</v>
      </c>
      <c r="P874" s="37">
        <v>17691.935896000003</v>
      </c>
      <c r="Q874" s="37">
        <v>17893.901517599999</v>
      </c>
      <c r="R874" s="37">
        <v>17814.142134400001</v>
      </c>
      <c r="S874" s="37">
        <v>17494.009895200001</v>
      </c>
    </row>
    <row r="875" spans="2:19">
      <c r="B875" s="6">
        <v>2005</v>
      </c>
      <c r="C875" s="37">
        <v>311843.70749999996</v>
      </c>
      <c r="D875" s="37">
        <v>311843.70749999996</v>
      </c>
      <c r="E875" s="37">
        <v>311843.70749999996</v>
      </c>
      <c r="F875" s="37">
        <v>311843.70749999996</v>
      </c>
      <c r="G875" s="37">
        <v>311843.70749999996</v>
      </c>
      <c r="H875" s="37">
        <v>311843.70749999996</v>
      </c>
      <c r="I875" s="37">
        <v>311843.70749999996</v>
      </c>
      <c r="J875" s="37">
        <v>311843.70749999996</v>
      </c>
      <c r="K875" s="37">
        <v>311843.70749999996</v>
      </c>
      <c r="L875" s="37">
        <v>311843.70749999996</v>
      </c>
      <c r="M875" s="37">
        <v>311843.70749999996</v>
      </c>
      <c r="N875" s="37">
        <v>311843.70749999996</v>
      </c>
      <c r="O875" s="37">
        <v>311843.70749999996</v>
      </c>
      <c r="P875" s="37">
        <v>282981.37297199992</v>
      </c>
      <c r="Q875" s="37">
        <v>299739.69389320002</v>
      </c>
      <c r="R875" s="37">
        <v>293121.57082079997</v>
      </c>
      <c r="S875" s="37">
        <v>266558.24405639997</v>
      </c>
    </row>
    <row r="876" spans="2:19">
      <c r="B876" s="6">
        <v>2004</v>
      </c>
      <c r="C876" s="37">
        <v>2280.1343750000001</v>
      </c>
      <c r="D876" s="37">
        <v>2280.1343750000001</v>
      </c>
      <c r="E876" s="37">
        <v>2280.1343750000001</v>
      </c>
      <c r="F876" s="37">
        <v>2280.1343750000001</v>
      </c>
      <c r="G876" s="37">
        <v>2280.1343750000001</v>
      </c>
      <c r="H876" s="37">
        <v>2280.1343750000001</v>
      </c>
      <c r="I876" s="37">
        <v>2280.1343750000001</v>
      </c>
      <c r="J876" s="37">
        <v>2280.1343750000001</v>
      </c>
      <c r="K876" s="37">
        <v>2280.1343750000001</v>
      </c>
      <c r="L876" s="37">
        <v>2280.1343750000001</v>
      </c>
      <c r="M876" s="37">
        <v>2280.1343750000001</v>
      </c>
      <c r="N876" s="37">
        <v>2280.1343750000001</v>
      </c>
      <c r="O876" s="37">
        <v>2280.1343750000001</v>
      </c>
      <c r="P876" s="37">
        <v>2209.781015</v>
      </c>
      <c r="Q876" s="37">
        <v>2250.6302464999999</v>
      </c>
      <c r="R876" s="37">
        <v>2234.4982460000001</v>
      </c>
      <c r="S876" s="37">
        <v>2169.7488304999997</v>
      </c>
    </row>
    <row r="877" spans="2:19">
      <c r="B877" s="6">
        <v>2003</v>
      </c>
      <c r="C877" s="37">
        <v>536.25</v>
      </c>
      <c r="D877" s="37">
        <v>536.25</v>
      </c>
      <c r="E877" s="37">
        <v>536.25</v>
      </c>
      <c r="F877" s="37">
        <v>536.25</v>
      </c>
      <c r="G877" s="37">
        <v>536.25</v>
      </c>
      <c r="H877" s="37">
        <v>536.25</v>
      </c>
      <c r="I877" s="37">
        <v>536.25</v>
      </c>
      <c r="J877" s="37">
        <v>536.25</v>
      </c>
      <c r="K877" s="37">
        <v>536.25</v>
      </c>
      <c r="L877" s="37">
        <v>536.25</v>
      </c>
      <c r="M877" s="37">
        <v>536.25</v>
      </c>
      <c r="N877" s="37">
        <v>536.25</v>
      </c>
      <c r="O877" s="37">
        <v>536.25</v>
      </c>
      <c r="P877" s="37">
        <v>486.61799999999994</v>
      </c>
      <c r="Q877" s="37">
        <v>515.43579999999997</v>
      </c>
      <c r="R877" s="37">
        <v>504.05520000000001</v>
      </c>
      <c r="S877" s="37">
        <v>458.37659999999994</v>
      </c>
    </row>
    <row r="878" spans="2:19">
      <c r="B878" s="6">
        <v>2002</v>
      </c>
      <c r="C878" s="37">
        <v>9541.3386250000003</v>
      </c>
      <c r="D878" s="37">
        <v>9541.3386250000003</v>
      </c>
      <c r="E878" s="37">
        <v>9541.3386250000003</v>
      </c>
      <c r="F878" s="37">
        <v>9541.3386250000003</v>
      </c>
      <c r="G878" s="37">
        <v>9541.3386250000003</v>
      </c>
      <c r="H878" s="37">
        <v>9541.3386250000003</v>
      </c>
      <c r="I878" s="37">
        <v>9541.3386250000003</v>
      </c>
      <c r="J878" s="37">
        <v>9541.3386250000003</v>
      </c>
      <c r="K878" s="37">
        <v>9541.3386250000003</v>
      </c>
      <c r="L878" s="37">
        <v>9541.3386250000003</v>
      </c>
      <c r="M878" s="37">
        <v>9541.3386250000003</v>
      </c>
      <c r="N878" s="37">
        <v>9541.3386250000003</v>
      </c>
      <c r="O878" s="37">
        <v>9541.3386250000003</v>
      </c>
      <c r="P878" s="37">
        <v>8746.0846377999987</v>
      </c>
      <c r="Q878" s="37">
        <v>9207.8325091799998</v>
      </c>
      <c r="R878" s="37">
        <v>9025.48105192</v>
      </c>
      <c r="S878" s="37">
        <v>8293.5724288599995</v>
      </c>
    </row>
    <row r="879" spans="2:19">
      <c r="B879" s="6">
        <v>2001</v>
      </c>
      <c r="C879" s="37">
        <v>37949.446750000003</v>
      </c>
      <c r="D879" s="37">
        <v>37949.446750000003</v>
      </c>
      <c r="E879" s="37">
        <v>37949.446750000003</v>
      </c>
      <c r="F879" s="37">
        <v>37949.446750000003</v>
      </c>
      <c r="G879" s="37">
        <v>37949.446750000003</v>
      </c>
      <c r="H879" s="37">
        <v>37949.446750000003</v>
      </c>
      <c r="I879" s="37">
        <v>37949.446750000003</v>
      </c>
      <c r="J879" s="37">
        <v>37949.446750000003</v>
      </c>
      <c r="K879" s="37">
        <v>37949.446750000003</v>
      </c>
      <c r="L879" s="37">
        <v>37949.446750000003</v>
      </c>
      <c r="M879" s="37">
        <v>37949.446750000003</v>
      </c>
      <c r="N879" s="37">
        <v>37949.446750000003</v>
      </c>
      <c r="O879" s="37">
        <v>37949.446750000003</v>
      </c>
      <c r="P879" s="37">
        <v>36608.396426799998</v>
      </c>
      <c r="Q879" s="37">
        <v>37387.04971508</v>
      </c>
      <c r="R879" s="37">
        <v>37079.547351519999</v>
      </c>
      <c r="S879" s="37">
        <v>35845.317393160003</v>
      </c>
    </row>
    <row r="880" spans="2:19">
      <c r="B880" s="6">
        <v>2000</v>
      </c>
      <c r="C880" s="37">
        <v>9517.8423750000002</v>
      </c>
      <c r="D880" s="37">
        <v>9517.8423750000002</v>
      </c>
      <c r="E880" s="37">
        <v>9517.8423750000002</v>
      </c>
      <c r="F880" s="37">
        <v>9517.8423750000002</v>
      </c>
      <c r="G880" s="37">
        <v>9517.8423750000002</v>
      </c>
      <c r="H880" s="37">
        <v>9517.8423750000002</v>
      </c>
      <c r="I880" s="37">
        <v>9517.8423750000002</v>
      </c>
      <c r="J880" s="37">
        <v>9517.8423750000002</v>
      </c>
      <c r="K880" s="37">
        <v>9517.8423750000002</v>
      </c>
      <c r="L880" s="37">
        <v>9517.8423750000002</v>
      </c>
      <c r="M880" s="37">
        <v>9517.8423750000002</v>
      </c>
      <c r="N880" s="37">
        <v>9517.8423750000002</v>
      </c>
      <c r="O880" s="37">
        <v>9517.8423750000002</v>
      </c>
      <c r="P880" s="37">
        <v>8729.2074917999998</v>
      </c>
      <c r="Q880" s="37">
        <v>9187.1121165799996</v>
      </c>
      <c r="R880" s="37">
        <v>9006.2784175199995</v>
      </c>
      <c r="S880" s="37">
        <v>8280.4616586599986</v>
      </c>
    </row>
    <row r="881" spans="2:19">
      <c r="B881" s="6">
        <v>1999</v>
      </c>
      <c r="C881" s="37">
        <v>147858.93887500002</v>
      </c>
      <c r="D881" s="37">
        <v>147858.93887500002</v>
      </c>
      <c r="E881" s="37">
        <v>147858.93887500002</v>
      </c>
      <c r="F881" s="37">
        <v>147858.93887500002</v>
      </c>
      <c r="G881" s="37">
        <v>147858.93887500002</v>
      </c>
      <c r="H881" s="37">
        <v>147858.93887500002</v>
      </c>
      <c r="I881" s="37">
        <v>147858.93887500002</v>
      </c>
      <c r="J881" s="37">
        <v>147858.93887500002</v>
      </c>
      <c r="K881" s="37">
        <v>147858.93887500002</v>
      </c>
      <c r="L881" s="37">
        <v>147858.93887500002</v>
      </c>
      <c r="M881" s="37">
        <v>147858.93887500002</v>
      </c>
      <c r="N881" s="37">
        <v>147858.93887500002</v>
      </c>
      <c r="O881" s="37">
        <v>147858.93887500002</v>
      </c>
      <c r="P881" s="37">
        <v>145624.86313420002</v>
      </c>
      <c r="Q881" s="37">
        <v>146922.03326401999</v>
      </c>
      <c r="R881" s="37">
        <v>146409.76048888001</v>
      </c>
      <c r="S881" s="37">
        <v>144353.63838754001</v>
      </c>
    </row>
    <row r="882" spans="2:19">
      <c r="B882" s="6">
        <v>1998</v>
      </c>
      <c r="C882" s="37">
        <v>6200.67425</v>
      </c>
      <c r="D882" s="37">
        <v>6200.67425</v>
      </c>
      <c r="E882" s="37">
        <v>6200.67425</v>
      </c>
      <c r="F882" s="37">
        <v>6200.67425</v>
      </c>
      <c r="G882" s="37">
        <v>6200.67425</v>
      </c>
      <c r="H882" s="37">
        <v>6200.67425</v>
      </c>
      <c r="I882" s="37">
        <v>6200.67425</v>
      </c>
      <c r="J882" s="37">
        <v>6200.67425</v>
      </c>
      <c r="K882" s="37">
        <v>6200.67425</v>
      </c>
      <c r="L882" s="37">
        <v>6200.67425</v>
      </c>
      <c r="M882" s="37">
        <v>6200.67425</v>
      </c>
      <c r="N882" s="37">
        <v>6200.67425</v>
      </c>
      <c r="O882" s="37">
        <v>6200.67425</v>
      </c>
      <c r="P882" s="37">
        <v>6085.3267747999998</v>
      </c>
      <c r="Q882" s="37">
        <v>6152.3009138799998</v>
      </c>
      <c r="R882" s="37">
        <v>6125.8517787199999</v>
      </c>
      <c r="S882" s="37">
        <v>6019.6922207599991</v>
      </c>
    </row>
    <row r="883" spans="2:19">
      <c r="B883" s="6">
        <v>1997</v>
      </c>
      <c r="C883" s="37">
        <v>37894.667201000004</v>
      </c>
      <c r="D883" s="37">
        <v>37894.667201000004</v>
      </c>
      <c r="E883" s="37">
        <v>37894.667201000004</v>
      </c>
      <c r="F883" s="37">
        <v>37894.667201000004</v>
      </c>
      <c r="G883" s="37">
        <v>37894.667201000004</v>
      </c>
      <c r="H883" s="37">
        <v>37894.667201000004</v>
      </c>
      <c r="I883" s="37">
        <v>37866.753710000005</v>
      </c>
      <c r="J883" s="37">
        <v>37866.753710000005</v>
      </c>
      <c r="K883" s="37">
        <v>37866.753710000005</v>
      </c>
      <c r="L883" s="37">
        <v>37866.753710000005</v>
      </c>
      <c r="M883" s="37">
        <v>37866.753710000005</v>
      </c>
      <c r="N883" s="37">
        <v>37944.602252000004</v>
      </c>
      <c r="O883" s="37">
        <v>37944.600624999992</v>
      </c>
      <c r="P883" s="37">
        <v>36635.157834400001</v>
      </c>
      <c r="Q883" s="37">
        <v>36675.342422640009</v>
      </c>
      <c r="R883" s="37">
        <v>36659.472900159999</v>
      </c>
      <c r="S883" s="37">
        <v>36595.776999280002</v>
      </c>
    </row>
    <row r="884" spans="2:19">
      <c r="B884" s="6">
        <v>1996</v>
      </c>
      <c r="C884" s="37">
        <v>8522.0344050000003</v>
      </c>
      <c r="D884" s="37">
        <v>8522.0344050000003</v>
      </c>
      <c r="E884" s="37">
        <v>8522.0344050000003</v>
      </c>
      <c r="F884" s="37">
        <v>8522.0344050000003</v>
      </c>
      <c r="G884" s="37">
        <v>8522.0344050000003</v>
      </c>
      <c r="H884" s="37">
        <v>8522.0344050000003</v>
      </c>
      <c r="I884" s="37">
        <v>7118.1010800000004</v>
      </c>
      <c r="J884" s="37">
        <v>7118.1010800000004</v>
      </c>
      <c r="K884" s="37">
        <v>7118.1010800000004</v>
      </c>
      <c r="L884" s="37">
        <v>7118.1010800000004</v>
      </c>
      <c r="M884" s="37">
        <v>7118.1010800000004</v>
      </c>
      <c r="N884" s="37">
        <v>7277.7216960000005</v>
      </c>
      <c r="O884" s="37">
        <v>7277.7217500000006</v>
      </c>
      <c r="P884" s="37">
        <v>4321.8977669999986</v>
      </c>
      <c r="Q884" s="37">
        <v>4577.8430576999999</v>
      </c>
      <c r="R884" s="37">
        <v>4476.7662588000003</v>
      </c>
      <c r="S884" s="37">
        <v>4071.0717729000007</v>
      </c>
    </row>
    <row r="885" spans="2:19">
      <c r="B885" s="6">
        <v>1995</v>
      </c>
      <c r="C885" s="37">
        <v>1617.010847</v>
      </c>
      <c r="D885" s="37">
        <v>1617.010847</v>
      </c>
      <c r="E885" s="37">
        <v>1617.010847</v>
      </c>
      <c r="F885" s="37">
        <v>1617.010847</v>
      </c>
      <c r="G885" s="37">
        <v>1617.010847</v>
      </c>
      <c r="H885" s="37">
        <v>1617.010847</v>
      </c>
      <c r="I885" s="37">
        <v>1419.7372399999999</v>
      </c>
      <c r="J885" s="37">
        <v>1419.7372399999999</v>
      </c>
      <c r="K885" s="37">
        <v>1419.7372399999999</v>
      </c>
      <c r="L885" s="37">
        <v>1419.7372399999999</v>
      </c>
      <c r="M885" s="37">
        <v>1419.7372399999999</v>
      </c>
      <c r="N885" s="37">
        <v>1461.569888</v>
      </c>
      <c r="O885" s="37">
        <v>1461.57375</v>
      </c>
      <c r="P885" s="37">
        <v>721.53062760000012</v>
      </c>
      <c r="Q885" s="37">
        <v>764.26008955999998</v>
      </c>
      <c r="R885" s="37">
        <v>747.38555663999989</v>
      </c>
      <c r="S885" s="37">
        <v>679.65582011999993</v>
      </c>
    </row>
    <row r="886" spans="2:19">
      <c r="B886" s="6">
        <v>1994</v>
      </c>
      <c r="C886" s="37">
        <v>157.92629400000001</v>
      </c>
      <c r="D886" s="37">
        <v>157.92629400000001</v>
      </c>
      <c r="E886" s="37">
        <v>157.92629400000001</v>
      </c>
      <c r="F886" s="37">
        <v>157.92629400000001</v>
      </c>
      <c r="G886" s="37">
        <v>157.92629400000001</v>
      </c>
      <c r="H886" s="37">
        <v>157.92629400000001</v>
      </c>
      <c r="I886" s="37">
        <v>79.909199999999998</v>
      </c>
      <c r="J886" s="37">
        <v>79.909199999999998</v>
      </c>
      <c r="K886" s="37">
        <v>79.909199999999998</v>
      </c>
      <c r="L886" s="37">
        <v>79.909199999999998</v>
      </c>
      <c r="M886" s="37">
        <v>79.909199999999998</v>
      </c>
      <c r="N886" s="37">
        <v>85.307040000000015</v>
      </c>
      <c r="O886" s="37">
        <v>85.995000000000005</v>
      </c>
      <c r="P886" s="37">
        <v>0</v>
      </c>
      <c r="Q886" s="37">
        <v>0</v>
      </c>
      <c r="R886" s="37">
        <v>0</v>
      </c>
      <c r="S886" s="37">
        <v>0</v>
      </c>
    </row>
    <row r="887" spans="2:19">
      <c r="B887" s="6">
        <v>1993</v>
      </c>
      <c r="C887" s="37">
        <v>342.59005199999996</v>
      </c>
      <c r="D887" s="37">
        <v>342.59005199999996</v>
      </c>
      <c r="E887" s="37">
        <v>342.59005199999996</v>
      </c>
      <c r="F887" s="37">
        <v>342.59005199999996</v>
      </c>
      <c r="G887" s="37">
        <v>342.59005199999996</v>
      </c>
      <c r="H887" s="37">
        <v>342.59005199999996</v>
      </c>
      <c r="I887" s="37">
        <v>159.28385999999998</v>
      </c>
      <c r="J887" s="37">
        <v>159.28385999999998</v>
      </c>
      <c r="K887" s="37">
        <v>159.28385999999998</v>
      </c>
      <c r="L887" s="37">
        <v>159.28385999999998</v>
      </c>
      <c r="M887" s="37">
        <v>159.28385999999998</v>
      </c>
      <c r="N887" s="37">
        <v>170.04343200000002</v>
      </c>
      <c r="O887" s="37">
        <v>171.41475000000003</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592302.33654900023</v>
      </c>
      <c r="D951" s="8">
        <f>SUM(D873:D950)</f>
        <v>665283.62642400013</v>
      </c>
      <c r="E951" s="8">
        <f>SUM(E872:E950)</f>
        <v>669261.37642400013</v>
      </c>
      <c r="F951" s="8">
        <f>SUM(F871:F950)</f>
        <v>685570.39279900014</v>
      </c>
      <c r="G951" s="8">
        <f>SUM(G870:G950)</f>
        <v>706028.46779900021</v>
      </c>
      <c r="H951" s="8">
        <f>SUM(H864:H950)</f>
        <v>739166.76779900014</v>
      </c>
      <c r="I951" s="8">
        <f>SUM(I864:I950)</f>
        <v>1054661.9490900002</v>
      </c>
      <c r="J951" s="8">
        <f t="shared" ref="J951" si="15">SUM(J864:J950)</f>
        <v>1318011.1823400003</v>
      </c>
      <c r="K951" s="8">
        <f>SUM(K864:K950)</f>
        <v>1350420.3090900001</v>
      </c>
      <c r="L951" s="8">
        <f t="shared" ref="L951" si="16">SUM(L864:L950)</f>
        <v>1382266.1929649999</v>
      </c>
      <c r="M951" s="8">
        <f>SUM(M864:M950)</f>
        <v>1413066.7500900002</v>
      </c>
      <c r="N951" s="11">
        <f>SUM(N859:N950)</f>
        <v>1460284.927683</v>
      </c>
      <c r="O951" s="11">
        <f>SUM(O859:O950)</f>
        <v>1534592.0951250002</v>
      </c>
      <c r="P951" s="11">
        <f>SUM(P859:P950)</f>
        <v>1540542.6646079996</v>
      </c>
      <c r="Q951" s="11">
        <f>SUM(Q859:Q950)</f>
        <v>1687164.7093794001</v>
      </c>
      <c r="R951" s="11">
        <f>SUM(R858:R950)</f>
        <v>1779681.0849659203</v>
      </c>
      <c r="S951" s="11">
        <f>SUM(S858:S950)</f>
        <v>2172157.3343683598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42121.18</v>
      </c>
    </row>
    <row r="954" spans="1:19">
      <c r="A954" s="38"/>
      <c r="B954" s="6">
        <v>2021</v>
      </c>
      <c r="C954" s="36"/>
      <c r="D954" s="36"/>
      <c r="E954" s="36"/>
      <c r="F954" s="36"/>
      <c r="G954" s="36"/>
      <c r="H954" s="36"/>
      <c r="I954" s="36"/>
      <c r="J954" s="36"/>
      <c r="K954" s="36"/>
      <c r="L954" s="36"/>
      <c r="M954" s="36"/>
      <c r="N954" s="36"/>
      <c r="O954" s="36"/>
      <c r="P954" s="36"/>
      <c r="Q954" s="36"/>
      <c r="R954" s="37">
        <v>48734.755999999994</v>
      </c>
      <c r="S954" s="37">
        <v>48402.547999999995</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2223.46</v>
      </c>
      <c r="O958" s="37">
        <v>2223.46</v>
      </c>
      <c r="P958" s="37">
        <v>2223.46</v>
      </c>
      <c r="Q958" s="37">
        <v>2223.46</v>
      </c>
      <c r="R958" s="37">
        <v>2223.46</v>
      </c>
      <c r="S958" s="37">
        <v>2223.46</v>
      </c>
    </row>
    <row r="959" spans="1:19">
      <c r="B959" s="6">
        <v>2016</v>
      </c>
      <c r="C959" s="36"/>
      <c r="D959" s="36"/>
      <c r="E959" s="36"/>
      <c r="F959" s="36"/>
      <c r="G959" s="36"/>
      <c r="H959" s="36"/>
      <c r="I959" s="36"/>
      <c r="J959" s="36"/>
      <c r="K959" s="36"/>
      <c r="L959" s="36"/>
      <c r="M959" s="37">
        <v>1082.4752100000001</v>
      </c>
      <c r="N959" s="37">
        <v>1155.5960520000001</v>
      </c>
      <c r="O959" s="37">
        <v>1164.9153750000003</v>
      </c>
      <c r="P959" s="37">
        <v>1057.0979766</v>
      </c>
      <c r="Q959" s="37">
        <v>1119.69993146</v>
      </c>
      <c r="R959" s="37">
        <v>1094.9774402400001</v>
      </c>
      <c r="S959" s="37">
        <v>995.74815641999999</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36268.3148</v>
      </c>
      <c r="L961" s="37">
        <v>36268.3148</v>
      </c>
      <c r="M961" s="37">
        <v>36268.3148</v>
      </c>
      <c r="N961" s="37">
        <v>10482.787759999994</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16552.64705</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21654.785049999999</v>
      </c>
      <c r="H965" s="37">
        <v>21654.785049999999</v>
      </c>
      <c r="I965" s="37">
        <v>15177.81</v>
      </c>
      <c r="J965" s="37">
        <v>15177.81</v>
      </c>
      <c r="K965" s="37">
        <v>15177.81</v>
      </c>
      <c r="L965" s="37">
        <v>15177.81</v>
      </c>
      <c r="M965" s="37">
        <v>15177.81</v>
      </c>
      <c r="N965" s="37">
        <v>1457</v>
      </c>
      <c r="O965" s="37">
        <v>1468.75</v>
      </c>
      <c r="P965" s="37">
        <v>1424.1000000000004</v>
      </c>
      <c r="Q965" s="37">
        <v>1525.1499999999996</v>
      </c>
      <c r="R965" s="37">
        <v>1471.1000000000004</v>
      </c>
      <c r="S965" s="37">
        <v>1402.9500000000007</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20014.115720000002</v>
      </c>
      <c r="D971" s="37">
        <v>20014.115720000002</v>
      </c>
      <c r="E971" s="37">
        <v>20014.115720000002</v>
      </c>
      <c r="F971" s="37">
        <v>20014.115720000002</v>
      </c>
      <c r="G971" s="37">
        <v>20014.115720000002</v>
      </c>
      <c r="H971" s="37">
        <v>20014.115720000002</v>
      </c>
      <c r="I971" s="37">
        <v>24635.459600000002</v>
      </c>
      <c r="J971" s="37">
        <v>24635.459600000002</v>
      </c>
      <c r="K971" s="37">
        <v>24635.459600000002</v>
      </c>
      <c r="L971" s="37">
        <v>24635.459600000002</v>
      </c>
      <c r="M971" s="37">
        <v>24635.459600000002</v>
      </c>
      <c r="N971" s="37">
        <v>25245.538</v>
      </c>
      <c r="O971" s="37">
        <v>25436.1875</v>
      </c>
      <c r="P971" s="37">
        <v>24711.719400000002</v>
      </c>
      <c r="Q971" s="37">
        <v>26351.305100000001</v>
      </c>
      <c r="R971" s="37">
        <v>25474.3174</v>
      </c>
      <c r="S971" s="37">
        <v>24368.550299999999</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533.19949200000008</v>
      </c>
      <c r="D975" s="37">
        <v>533.19949200000008</v>
      </c>
      <c r="E975" s="37">
        <v>533.19949200000008</v>
      </c>
      <c r="F975" s="37">
        <v>533.19949200000008</v>
      </c>
      <c r="G975" s="37">
        <v>533.19949200000008</v>
      </c>
      <c r="H975" s="37">
        <v>533.19949200000008</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4469.8902040000003</v>
      </c>
      <c r="D978" s="37">
        <v>4469.8902040000003</v>
      </c>
      <c r="E978" s="37">
        <v>4469.8902040000003</v>
      </c>
      <c r="F978" s="37">
        <v>4469.8902040000003</v>
      </c>
      <c r="G978" s="37">
        <v>4469.8902040000003</v>
      </c>
      <c r="H978" s="37">
        <v>4469.8902040000003</v>
      </c>
      <c r="I978" s="37">
        <v>4634.10772</v>
      </c>
      <c r="J978" s="37">
        <v>4634.10772</v>
      </c>
      <c r="K978" s="37">
        <v>4634.10772</v>
      </c>
      <c r="L978" s="37">
        <v>4634.10772</v>
      </c>
      <c r="M978" s="37">
        <v>4634.10772</v>
      </c>
      <c r="N978" s="37">
        <v>4655.7866000000004</v>
      </c>
      <c r="O978" s="37">
        <v>4662.5612499999997</v>
      </c>
      <c r="P978" s="37">
        <v>4636.8175799999999</v>
      </c>
      <c r="Q978" s="37">
        <v>4695.0795699999999</v>
      </c>
      <c r="R978" s="37">
        <v>4663.9161800000002</v>
      </c>
      <c r="S978" s="37">
        <v>4624.6232099999997</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6384.78</v>
      </c>
      <c r="D981" s="37">
        <v>6384.78</v>
      </c>
      <c r="E981" s="37">
        <v>6384.78</v>
      </c>
      <c r="F981" s="37">
        <v>6384.78</v>
      </c>
      <c r="G981" s="37">
        <v>6384.78</v>
      </c>
      <c r="H981" s="37">
        <v>6384.78</v>
      </c>
      <c r="I981" s="37">
        <v>6384.78</v>
      </c>
      <c r="J981" s="37">
        <v>6384.78</v>
      </c>
      <c r="K981" s="37">
        <v>6384.78</v>
      </c>
      <c r="L981" s="37">
        <v>6384.78</v>
      </c>
      <c r="M981" s="37">
        <v>6384.78</v>
      </c>
      <c r="N981" s="37">
        <v>6384.78</v>
      </c>
      <c r="O981" s="37">
        <v>6384.78</v>
      </c>
      <c r="P981" s="37">
        <v>6384.78</v>
      </c>
      <c r="Q981" s="37">
        <v>6384.78</v>
      </c>
      <c r="R981" s="37">
        <v>6384.78</v>
      </c>
      <c r="S981" s="37">
        <v>6384.78</v>
      </c>
    </row>
    <row r="982" spans="2:19">
      <c r="B982" s="6">
        <v>1993</v>
      </c>
      <c r="C982" s="37">
        <v>80426.570000000007</v>
      </c>
      <c r="D982" s="37">
        <v>80426.570000000007</v>
      </c>
      <c r="E982" s="37">
        <v>80426.570000000007</v>
      </c>
      <c r="F982" s="37">
        <v>80426.570000000007</v>
      </c>
      <c r="G982" s="37">
        <v>80426.570000000007</v>
      </c>
      <c r="H982" s="37">
        <v>80426.570000000007</v>
      </c>
      <c r="I982" s="37">
        <v>0</v>
      </c>
      <c r="J982" s="37">
        <v>0</v>
      </c>
      <c r="K982" s="37">
        <v>0</v>
      </c>
      <c r="L982" s="37">
        <v>0</v>
      </c>
      <c r="M982" s="37">
        <v>0</v>
      </c>
      <c r="N982" s="37">
        <v>0</v>
      </c>
      <c r="O982" s="37">
        <v>0</v>
      </c>
      <c r="P982" s="37">
        <v>0</v>
      </c>
      <c r="Q982" s="37">
        <v>0</v>
      </c>
      <c r="R982" s="37">
        <v>0</v>
      </c>
      <c r="S982" s="37">
        <v>0</v>
      </c>
    </row>
    <row r="983" spans="2:19">
      <c r="B983" s="6">
        <v>1992</v>
      </c>
      <c r="C983" s="37">
        <v>9842.5490919999993</v>
      </c>
      <c r="D983" s="37">
        <v>9842.5490919999993</v>
      </c>
      <c r="E983" s="37">
        <v>9842.5490919999993</v>
      </c>
      <c r="F983" s="37">
        <v>9842.5490919999993</v>
      </c>
      <c r="G983" s="37">
        <v>9842.5490919999993</v>
      </c>
      <c r="H983" s="37">
        <v>9842.5490919999993</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121671.104508</v>
      </c>
      <c r="D1046" s="8">
        <f>SUM(D968:D1045)</f>
        <v>121671.104508</v>
      </c>
      <c r="E1046" s="8">
        <f>SUM(E967:E1045)</f>
        <v>121671.104508</v>
      </c>
      <c r="F1046" s="8">
        <f>SUM(F966:F1045)</f>
        <v>121671.104508</v>
      </c>
      <c r="G1046" s="8">
        <f>SUM(G965:G1045)</f>
        <v>143325.88955800002</v>
      </c>
      <c r="H1046" s="8">
        <f>SUM(H959:H1045)</f>
        <v>159878.53660799999</v>
      </c>
      <c r="I1046" s="8">
        <f>SUM(I959:I1045)</f>
        <v>50832.157319999998</v>
      </c>
      <c r="J1046" s="8">
        <f t="shared" ref="J1046" si="17">SUM(J959:J1045)</f>
        <v>50832.157319999998</v>
      </c>
      <c r="K1046" s="8">
        <f>SUM(K959:K1045)</f>
        <v>87100.472119999991</v>
      </c>
      <c r="L1046" s="8">
        <f t="shared" ref="L1046" si="18">SUM(L959:L1045)</f>
        <v>87100.472119999991</v>
      </c>
      <c r="M1046" s="8">
        <f>SUM(M959:M1045)</f>
        <v>88182.947329999995</v>
      </c>
      <c r="N1046" s="11">
        <f>SUM(N954:N1045)</f>
        <v>51604.948411999991</v>
      </c>
      <c r="O1046" s="11">
        <f>SUM(O954:O1045)</f>
        <v>41340.654125000001</v>
      </c>
      <c r="P1046" s="11">
        <f>SUM(P954:P1045)</f>
        <v>40437.974956600003</v>
      </c>
      <c r="Q1046" s="11">
        <f>SUM(Q954:Q1045)</f>
        <v>42299.474601460002</v>
      </c>
      <c r="R1046" s="11">
        <f>SUM(R953:R1045)</f>
        <v>90047.307020239998</v>
      </c>
      <c r="S1046" s="11">
        <f>SUM(S953:S1045)</f>
        <v>130523.83966642001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135.44</v>
      </c>
      <c r="Q1146" s="37">
        <v>135.44</v>
      </c>
      <c r="R1146" s="37">
        <v>135.44</v>
      </c>
      <c r="S1146" s="37">
        <v>135.44</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25535.4</v>
      </c>
      <c r="J1153" s="37">
        <v>25535.4</v>
      </c>
      <c r="K1153" s="37">
        <v>25535.4</v>
      </c>
      <c r="L1153" s="37">
        <v>25535.4</v>
      </c>
      <c r="M1153" s="37">
        <v>25535.4</v>
      </c>
      <c r="N1153" s="37">
        <v>25535.4</v>
      </c>
      <c r="O1153" s="37">
        <v>25535.4</v>
      </c>
      <c r="P1153" s="37">
        <v>25535.4</v>
      </c>
      <c r="Q1153" s="37">
        <v>25535.4</v>
      </c>
      <c r="R1153" s="37">
        <v>25535.4</v>
      </c>
      <c r="S1153" s="37">
        <v>25535.4</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45631.03</v>
      </c>
      <c r="F1157" s="37">
        <v>45631.03</v>
      </c>
      <c r="G1157" s="37">
        <v>45631.03</v>
      </c>
      <c r="H1157" s="37">
        <v>45631.03</v>
      </c>
      <c r="I1157" s="37">
        <v>45631.03</v>
      </c>
      <c r="J1157" s="37">
        <v>45631.03</v>
      </c>
      <c r="K1157" s="37">
        <v>49683.32</v>
      </c>
      <c r="L1157" s="37">
        <v>49683.32</v>
      </c>
      <c r="M1157" s="37">
        <v>49683.32</v>
      </c>
      <c r="N1157" s="37">
        <v>49683.32</v>
      </c>
      <c r="O1157" s="37">
        <v>49683.32</v>
      </c>
      <c r="P1157" s="37">
        <v>49683.32</v>
      </c>
      <c r="Q1157" s="37">
        <v>49683.32</v>
      </c>
      <c r="R1157" s="37">
        <v>49683.32</v>
      </c>
      <c r="S1157" s="37">
        <v>49683.32</v>
      </c>
    </row>
    <row r="1158" spans="2:19">
      <c r="B1158" s="6">
        <v>2007</v>
      </c>
      <c r="C1158" s="36"/>
      <c r="D1158" s="37">
        <v>0</v>
      </c>
      <c r="E1158" s="37">
        <v>0</v>
      </c>
      <c r="F1158" s="37">
        <v>0</v>
      </c>
      <c r="G1158" s="37">
        <v>0</v>
      </c>
      <c r="H1158" s="37">
        <v>0</v>
      </c>
      <c r="I1158" s="37">
        <v>0</v>
      </c>
      <c r="J1158" s="37">
        <v>0</v>
      </c>
      <c r="K1158" s="37">
        <v>2459.4299999999998</v>
      </c>
      <c r="L1158" s="37">
        <v>2459.4299999999998</v>
      </c>
      <c r="M1158" s="37">
        <v>2459.4299999999998</v>
      </c>
      <c r="N1158" s="37">
        <v>2459.4299999999998</v>
      </c>
      <c r="O1158" s="37">
        <v>2459.4299999999998</v>
      </c>
      <c r="P1158" s="37">
        <v>2459.4299999999998</v>
      </c>
      <c r="Q1158" s="37">
        <v>2459.4299999999998</v>
      </c>
      <c r="R1158" s="37">
        <v>2459.4299999999998</v>
      </c>
      <c r="S1158" s="37">
        <v>2459.4299999999998</v>
      </c>
    </row>
    <row r="1159" spans="2:19">
      <c r="B1159" s="6">
        <v>2006</v>
      </c>
      <c r="C1159" s="37">
        <v>0</v>
      </c>
      <c r="D1159" s="37">
        <v>0</v>
      </c>
      <c r="E1159" s="37">
        <v>0</v>
      </c>
      <c r="F1159" s="37">
        <v>0</v>
      </c>
      <c r="G1159" s="37">
        <v>0</v>
      </c>
      <c r="H1159" s="37">
        <v>0</v>
      </c>
      <c r="I1159" s="37">
        <v>0</v>
      </c>
      <c r="J1159" s="37">
        <v>0</v>
      </c>
      <c r="K1159" s="37">
        <v>1792.87</v>
      </c>
      <c r="L1159" s="37">
        <v>1792.87</v>
      </c>
      <c r="M1159" s="37">
        <v>1792.87</v>
      </c>
      <c r="N1159" s="37">
        <v>1792.87</v>
      </c>
      <c r="O1159" s="37">
        <v>1792.87</v>
      </c>
      <c r="P1159" s="37">
        <v>1792.87</v>
      </c>
      <c r="Q1159" s="37">
        <v>1792.87</v>
      </c>
      <c r="R1159" s="37">
        <v>1792.87</v>
      </c>
      <c r="S1159" s="37">
        <v>1792.87</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66.45</v>
      </c>
      <c r="L1163" s="37">
        <v>66.45</v>
      </c>
      <c r="M1163" s="37">
        <v>66.45</v>
      </c>
      <c r="N1163" s="37">
        <v>66.45</v>
      </c>
      <c r="O1163" s="37">
        <v>66.45</v>
      </c>
      <c r="P1163" s="37">
        <v>66.45</v>
      </c>
      <c r="Q1163" s="37">
        <v>66.45</v>
      </c>
      <c r="R1163" s="37">
        <v>66.45</v>
      </c>
      <c r="S1163" s="37">
        <v>66.45</v>
      </c>
    </row>
    <row r="1164" spans="2:19">
      <c r="B1164" s="6">
        <v>2001</v>
      </c>
      <c r="C1164" s="37">
        <v>0</v>
      </c>
      <c r="D1164" s="37">
        <v>0</v>
      </c>
      <c r="E1164" s="37">
        <v>0</v>
      </c>
      <c r="F1164" s="37">
        <v>0</v>
      </c>
      <c r="G1164" s="37">
        <v>0</v>
      </c>
      <c r="H1164" s="37">
        <v>0</v>
      </c>
      <c r="I1164" s="37">
        <v>0</v>
      </c>
      <c r="J1164" s="37">
        <v>0</v>
      </c>
      <c r="K1164" s="37">
        <v>5837.85</v>
      </c>
      <c r="L1164" s="37">
        <v>5837.85</v>
      </c>
      <c r="M1164" s="37">
        <v>5837.85</v>
      </c>
      <c r="N1164" s="37">
        <v>5837.85</v>
      </c>
      <c r="O1164" s="37">
        <v>5837.85</v>
      </c>
      <c r="P1164" s="37">
        <v>5837.85</v>
      </c>
      <c r="Q1164" s="37">
        <v>5837.85</v>
      </c>
      <c r="R1164" s="37">
        <v>5837.85</v>
      </c>
      <c r="S1164" s="37">
        <v>5837.85</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67012.69</v>
      </c>
      <c r="L1169" s="37">
        <v>67012.69</v>
      </c>
      <c r="M1169" s="37">
        <v>67012.69</v>
      </c>
      <c r="N1169" s="37">
        <v>67012.69</v>
      </c>
      <c r="O1169" s="37">
        <v>67012.69</v>
      </c>
      <c r="P1169" s="37">
        <v>67012.69</v>
      </c>
      <c r="Q1169" s="37">
        <v>67012.69</v>
      </c>
      <c r="R1169" s="37">
        <v>67012.69</v>
      </c>
      <c r="S1169" s="37">
        <v>67012.69</v>
      </c>
    </row>
    <row r="1170" spans="2:19">
      <c r="B1170" s="6">
        <v>1995</v>
      </c>
      <c r="C1170" s="37">
        <v>139215.99</v>
      </c>
      <c r="D1170" s="37">
        <v>139215.99</v>
      </c>
      <c r="E1170" s="37">
        <v>139215.99</v>
      </c>
      <c r="F1170" s="37">
        <v>139215.99</v>
      </c>
      <c r="G1170" s="37">
        <v>139215.99</v>
      </c>
      <c r="H1170" s="37">
        <v>139215.99</v>
      </c>
      <c r="I1170" s="37">
        <v>139215.99</v>
      </c>
      <c r="J1170" s="37">
        <v>139215.99</v>
      </c>
      <c r="K1170" s="37">
        <v>139215.99</v>
      </c>
      <c r="L1170" s="37">
        <v>139215.99</v>
      </c>
      <c r="M1170" s="37">
        <v>139215.99</v>
      </c>
      <c r="N1170" s="37">
        <v>139215.99</v>
      </c>
      <c r="O1170" s="37">
        <v>139215.99</v>
      </c>
      <c r="P1170" s="37">
        <v>139215.99</v>
      </c>
      <c r="Q1170" s="37">
        <v>139215.99</v>
      </c>
      <c r="R1170" s="37">
        <v>139215.99</v>
      </c>
      <c r="S1170" s="37">
        <v>139215.99</v>
      </c>
    </row>
    <row r="1171" spans="2:19">
      <c r="B1171" s="6">
        <v>1994</v>
      </c>
      <c r="C1171" s="37">
        <v>0</v>
      </c>
      <c r="D1171" s="37">
        <v>0</v>
      </c>
      <c r="E1171" s="37">
        <v>0</v>
      </c>
      <c r="F1171" s="37">
        <v>0</v>
      </c>
      <c r="G1171" s="37">
        <v>0</v>
      </c>
      <c r="H1171" s="37">
        <v>0</v>
      </c>
      <c r="I1171" s="37">
        <v>0</v>
      </c>
      <c r="J1171" s="37">
        <v>0</v>
      </c>
      <c r="K1171" s="37">
        <v>6572.57</v>
      </c>
      <c r="L1171" s="37">
        <v>6572.57</v>
      </c>
      <c r="M1171" s="37">
        <v>6572.57</v>
      </c>
      <c r="N1171" s="37">
        <v>6572.57</v>
      </c>
      <c r="O1171" s="37">
        <v>6572.57</v>
      </c>
      <c r="P1171" s="37">
        <v>6572.57</v>
      </c>
      <c r="Q1171" s="37">
        <v>6572.57</v>
      </c>
      <c r="R1171" s="37">
        <v>6572.57</v>
      </c>
      <c r="S1171" s="37">
        <v>6572.57</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7609.58</v>
      </c>
      <c r="L1173" s="37">
        <v>7609.58</v>
      </c>
      <c r="M1173" s="37">
        <v>7609.58</v>
      </c>
      <c r="N1173" s="37">
        <v>7609.58</v>
      </c>
      <c r="O1173" s="37">
        <v>7609.58</v>
      </c>
      <c r="P1173" s="37">
        <v>7609.58</v>
      </c>
      <c r="Q1173" s="37">
        <v>7609.58</v>
      </c>
      <c r="R1173" s="37">
        <v>7609.58</v>
      </c>
      <c r="S1173" s="37">
        <v>7609.58</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2956.96</v>
      </c>
      <c r="L1175" s="37">
        <v>2956.96</v>
      </c>
      <c r="M1175" s="37">
        <v>2956.96</v>
      </c>
      <c r="N1175" s="37">
        <v>2956.96</v>
      </c>
      <c r="O1175" s="37">
        <v>2956.96</v>
      </c>
      <c r="P1175" s="37">
        <v>2956.96</v>
      </c>
      <c r="Q1175" s="37">
        <v>2956.96</v>
      </c>
      <c r="R1175" s="37">
        <v>2956.96</v>
      </c>
      <c r="S1175" s="37">
        <v>2956.96</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13782.14</v>
      </c>
      <c r="L1177" s="37">
        <v>13782.14</v>
      </c>
      <c r="M1177" s="37">
        <v>13782.14</v>
      </c>
      <c r="N1177" s="37">
        <v>13782.14</v>
      </c>
      <c r="O1177" s="37">
        <v>13782.14</v>
      </c>
      <c r="P1177" s="37">
        <v>13782.14</v>
      </c>
      <c r="Q1177" s="37">
        <v>13782.14</v>
      </c>
      <c r="R1177" s="37">
        <v>13782.14</v>
      </c>
      <c r="S1177" s="37">
        <v>13782.14</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50885.14</v>
      </c>
      <c r="L1179" s="37">
        <v>50885.14</v>
      </c>
      <c r="M1179" s="37">
        <v>50885.14</v>
      </c>
      <c r="N1179" s="37">
        <v>50885.14</v>
      </c>
      <c r="O1179" s="37">
        <v>50885.14</v>
      </c>
      <c r="P1179" s="37">
        <v>50885.14</v>
      </c>
      <c r="Q1179" s="37">
        <v>50885.14</v>
      </c>
      <c r="R1179" s="37">
        <v>50885.14</v>
      </c>
      <c r="S1179" s="37">
        <v>50885.14</v>
      </c>
    </row>
    <row r="1180" spans="2:19">
      <c r="B1180" s="6">
        <v>1985</v>
      </c>
      <c r="C1180" s="37">
        <v>0</v>
      </c>
      <c r="D1180" s="37">
        <v>0</v>
      </c>
      <c r="E1180" s="37">
        <v>0</v>
      </c>
      <c r="F1180" s="37">
        <v>0</v>
      </c>
      <c r="G1180" s="37">
        <v>0</v>
      </c>
      <c r="H1180" s="37">
        <v>0</v>
      </c>
      <c r="I1180" s="37">
        <v>0</v>
      </c>
      <c r="J1180" s="37">
        <v>0</v>
      </c>
      <c r="K1180" s="37">
        <v>21483.33</v>
      </c>
      <c r="L1180" s="37">
        <v>21483.33</v>
      </c>
      <c r="M1180" s="37">
        <v>21483.33</v>
      </c>
      <c r="N1180" s="37">
        <v>21483.33</v>
      </c>
      <c r="O1180" s="37">
        <v>21483.33</v>
      </c>
      <c r="P1180" s="37">
        <v>21483.33</v>
      </c>
      <c r="Q1180" s="37">
        <v>21483.33</v>
      </c>
      <c r="R1180" s="37">
        <v>21483.33</v>
      </c>
      <c r="S1180" s="37">
        <v>21483.33</v>
      </c>
    </row>
    <row r="1181" spans="2:19">
      <c r="B1181" s="6">
        <v>1984</v>
      </c>
      <c r="C1181" s="37">
        <v>0</v>
      </c>
      <c r="D1181" s="37">
        <v>0</v>
      </c>
      <c r="E1181" s="37">
        <v>0</v>
      </c>
      <c r="F1181" s="37">
        <v>0</v>
      </c>
      <c r="G1181" s="37">
        <v>0</v>
      </c>
      <c r="H1181" s="37">
        <v>0</v>
      </c>
      <c r="I1181" s="37">
        <v>0</v>
      </c>
      <c r="J1181" s="37">
        <v>0</v>
      </c>
      <c r="K1181" s="37">
        <v>15662.36</v>
      </c>
      <c r="L1181" s="37">
        <v>15662.36</v>
      </c>
      <c r="M1181" s="37">
        <v>15662.36</v>
      </c>
      <c r="N1181" s="37">
        <v>15662.36</v>
      </c>
      <c r="O1181" s="37">
        <v>15662.36</v>
      </c>
      <c r="P1181" s="37">
        <v>15662.36</v>
      </c>
      <c r="Q1181" s="37">
        <v>15662.36</v>
      </c>
      <c r="R1181" s="37">
        <v>15662.36</v>
      </c>
      <c r="S1181" s="37">
        <v>15662.36</v>
      </c>
    </row>
    <row r="1182" spans="2:19">
      <c r="B1182" s="6">
        <v>1983</v>
      </c>
      <c r="C1182" s="37">
        <v>0</v>
      </c>
      <c r="D1182" s="37">
        <v>0</v>
      </c>
      <c r="E1182" s="37">
        <v>0</v>
      </c>
      <c r="F1182" s="37">
        <v>0</v>
      </c>
      <c r="G1182" s="37">
        <v>0</v>
      </c>
      <c r="H1182" s="37">
        <v>0</v>
      </c>
      <c r="I1182" s="37">
        <v>0</v>
      </c>
      <c r="J1182" s="37">
        <v>0</v>
      </c>
      <c r="K1182" s="37">
        <v>8974.68</v>
      </c>
      <c r="L1182" s="37">
        <v>8974.68</v>
      </c>
      <c r="M1182" s="37">
        <v>8974.68</v>
      </c>
      <c r="N1182" s="37">
        <v>8974.68</v>
      </c>
      <c r="O1182" s="37">
        <v>8974.68</v>
      </c>
      <c r="P1182" s="37">
        <v>8974.68</v>
      </c>
      <c r="Q1182" s="37">
        <v>8974.68</v>
      </c>
      <c r="R1182" s="37">
        <v>8974.68</v>
      </c>
      <c r="S1182" s="37">
        <v>8974.68</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81076.317576035435</v>
      </c>
      <c r="D1186" s="37">
        <v>81076.317576035435</v>
      </c>
      <c r="E1186" s="37">
        <v>81076.317576035435</v>
      </c>
      <c r="F1186" s="37">
        <v>81076.317576035435</v>
      </c>
      <c r="G1186" s="37">
        <v>81076.317576035435</v>
      </c>
      <c r="H1186" s="37">
        <v>81076.317576035435</v>
      </c>
      <c r="I1186" s="37">
        <v>81076.317576035435</v>
      </c>
      <c r="J1186" s="37">
        <v>81076.317576035435</v>
      </c>
      <c r="K1186" s="37">
        <v>81076.317576035435</v>
      </c>
      <c r="L1186" s="37">
        <v>81076.317576035435</v>
      </c>
      <c r="M1186" s="37">
        <v>81076.317576035435</v>
      </c>
      <c r="N1186" s="37">
        <v>81076.317576035435</v>
      </c>
      <c r="O1186" s="37">
        <v>81076.317576035435</v>
      </c>
      <c r="P1186" s="37">
        <v>81076.317576035435</v>
      </c>
      <c r="Q1186" s="37">
        <v>81076.317576035435</v>
      </c>
      <c r="R1186" s="37">
        <v>81076.317576035435</v>
      </c>
      <c r="S1186" s="37">
        <v>81076.317576035435</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1827.2</v>
      </c>
      <c r="L1188" s="37">
        <v>1827.2</v>
      </c>
      <c r="M1188" s="37">
        <v>1827.2</v>
      </c>
      <c r="N1188" s="37">
        <v>1827.2</v>
      </c>
      <c r="O1188" s="37">
        <v>1827.2</v>
      </c>
      <c r="P1188" s="37">
        <v>1827.2</v>
      </c>
      <c r="Q1188" s="37">
        <v>1827.2</v>
      </c>
      <c r="R1188" s="37">
        <v>1827.2</v>
      </c>
      <c r="S1188" s="37">
        <v>1827.2</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6413.16</v>
      </c>
      <c r="L1190" s="37">
        <v>6413.16</v>
      </c>
      <c r="M1190" s="37">
        <v>6413.16</v>
      </c>
      <c r="N1190" s="37">
        <v>6413.16</v>
      </c>
      <c r="O1190" s="37">
        <v>6413.16</v>
      </c>
      <c r="P1190" s="37">
        <v>6413.16</v>
      </c>
      <c r="Q1190" s="37">
        <v>6413.16</v>
      </c>
      <c r="R1190" s="37">
        <v>6413.16</v>
      </c>
      <c r="S1190" s="37">
        <v>6413.16</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24115.22</v>
      </c>
      <c r="L1193" s="37">
        <v>24115.22</v>
      </c>
      <c r="M1193" s="37">
        <v>24115.22</v>
      </c>
      <c r="N1193" s="37">
        <v>24115.22</v>
      </c>
      <c r="O1193" s="37">
        <v>24115.22</v>
      </c>
      <c r="P1193" s="37">
        <v>24115.22</v>
      </c>
      <c r="Q1193" s="37">
        <v>24115.22</v>
      </c>
      <c r="R1193" s="37">
        <v>24115.22</v>
      </c>
      <c r="S1193" s="37">
        <v>24115.22</v>
      </c>
    </row>
    <row r="1194" spans="2:19">
      <c r="B1194" s="6">
        <v>1971</v>
      </c>
      <c r="C1194" s="37">
        <v>0</v>
      </c>
      <c r="D1194" s="37">
        <v>0</v>
      </c>
      <c r="E1194" s="37">
        <v>0</v>
      </c>
      <c r="F1194" s="37">
        <v>0</v>
      </c>
      <c r="G1194" s="37">
        <v>0</v>
      </c>
      <c r="H1194" s="37">
        <v>0</v>
      </c>
      <c r="I1194" s="37">
        <v>0</v>
      </c>
      <c r="J1194" s="37">
        <v>0</v>
      </c>
      <c r="K1194" s="37">
        <v>34040.5</v>
      </c>
      <c r="L1194" s="37">
        <v>34040.5</v>
      </c>
      <c r="M1194" s="37">
        <v>34040.5</v>
      </c>
      <c r="N1194" s="37">
        <v>34040.5</v>
      </c>
      <c r="O1194" s="37">
        <v>34040.5</v>
      </c>
      <c r="P1194" s="37">
        <v>34040.5</v>
      </c>
      <c r="Q1194" s="37">
        <v>34040.5</v>
      </c>
      <c r="R1194" s="37">
        <v>34040.5</v>
      </c>
      <c r="S1194" s="37">
        <v>34040.5</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15902.27</v>
      </c>
      <c r="L1198" s="37">
        <v>15902.27</v>
      </c>
      <c r="M1198" s="37">
        <v>15902.27</v>
      </c>
      <c r="N1198" s="37">
        <v>15902.27</v>
      </c>
      <c r="O1198" s="37">
        <v>15902.27</v>
      </c>
      <c r="P1198" s="37">
        <v>15902.27</v>
      </c>
      <c r="Q1198" s="37">
        <v>15902.27</v>
      </c>
      <c r="R1198" s="37">
        <v>15902.27</v>
      </c>
      <c r="S1198" s="37">
        <v>15902.27</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23144.870000000003</v>
      </c>
      <c r="D1201" s="37">
        <v>23144.870000000003</v>
      </c>
      <c r="E1201" s="37">
        <v>23144.870000000003</v>
      </c>
      <c r="F1201" s="37">
        <v>23144.870000000003</v>
      </c>
      <c r="G1201" s="37">
        <v>23144.870000000003</v>
      </c>
      <c r="H1201" s="37">
        <v>23144.870000000003</v>
      </c>
      <c r="I1201" s="37">
        <v>23144.870000000003</v>
      </c>
      <c r="J1201" s="37">
        <v>23144.870000000003</v>
      </c>
      <c r="K1201" s="37">
        <v>23144.870000000003</v>
      </c>
      <c r="L1201" s="37">
        <v>23144.870000000003</v>
      </c>
      <c r="M1201" s="37">
        <v>23144.870000000003</v>
      </c>
      <c r="N1201" s="37">
        <v>23144.870000000003</v>
      </c>
      <c r="O1201" s="37">
        <v>23144.870000000003</v>
      </c>
      <c r="P1201" s="37">
        <v>23144.870000000003</v>
      </c>
      <c r="Q1201" s="37">
        <v>23144.870000000003</v>
      </c>
      <c r="R1201" s="37">
        <v>23144.870000000003</v>
      </c>
      <c r="S1201" s="37">
        <v>23144.870000000003</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3956.71</v>
      </c>
      <c r="L1203" s="37">
        <v>3956.71</v>
      </c>
      <c r="M1203" s="37">
        <v>3956.71</v>
      </c>
      <c r="N1203" s="37">
        <v>3956.71</v>
      </c>
      <c r="O1203" s="37">
        <v>3956.71</v>
      </c>
      <c r="P1203" s="37">
        <v>3956.71</v>
      </c>
      <c r="Q1203" s="37">
        <v>3956.71</v>
      </c>
      <c r="R1203" s="37">
        <v>3956.71</v>
      </c>
      <c r="S1203" s="37">
        <v>3956.71</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1053.6500000000001</v>
      </c>
      <c r="L1207" s="37">
        <v>1053.6500000000001</v>
      </c>
      <c r="M1207" s="37">
        <v>1053.6500000000001</v>
      </c>
      <c r="N1207" s="37">
        <v>1053.6500000000001</v>
      </c>
      <c r="O1207" s="37">
        <v>1053.6500000000001</v>
      </c>
      <c r="P1207" s="37">
        <v>1053.6500000000001</v>
      </c>
      <c r="Q1207" s="37">
        <v>1053.6500000000001</v>
      </c>
      <c r="R1207" s="37">
        <v>1053.6500000000001</v>
      </c>
      <c r="S1207" s="37">
        <v>1053.6500000000001</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1650.4</v>
      </c>
      <c r="L1210" s="37">
        <v>1650.4</v>
      </c>
      <c r="M1210" s="37">
        <v>1650.4</v>
      </c>
      <c r="N1210" s="37">
        <v>1650.4</v>
      </c>
      <c r="O1210" s="37">
        <v>1650.4</v>
      </c>
      <c r="P1210" s="37">
        <v>1650.4</v>
      </c>
      <c r="Q1210" s="37">
        <v>1650.4</v>
      </c>
      <c r="R1210" s="37">
        <v>1650.4</v>
      </c>
      <c r="S1210" s="37">
        <v>1650.4</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21952.84</v>
      </c>
      <c r="L1224" s="37">
        <v>21952.84</v>
      </c>
      <c r="M1224" s="37">
        <v>21952.84</v>
      </c>
      <c r="N1224" s="37">
        <v>21952.84</v>
      </c>
      <c r="O1224" s="37">
        <v>21952.84</v>
      </c>
      <c r="P1224" s="37">
        <v>21952.84</v>
      </c>
      <c r="Q1224" s="37">
        <v>21952.84</v>
      </c>
      <c r="R1224" s="37">
        <v>21952.84</v>
      </c>
      <c r="S1224" s="37">
        <v>21952.84</v>
      </c>
    </row>
    <row r="1225" spans="2:19">
      <c r="B1225" s="6">
        <v>1940</v>
      </c>
      <c r="C1225" s="37">
        <v>3310.4</v>
      </c>
      <c r="D1225" s="37">
        <v>3310.4</v>
      </c>
      <c r="E1225" s="37">
        <v>3310.4</v>
      </c>
      <c r="F1225" s="37">
        <v>3310.4</v>
      </c>
      <c r="G1225" s="37">
        <v>3310.4</v>
      </c>
      <c r="H1225" s="37">
        <v>3310.4</v>
      </c>
      <c r="I1225" s="37">
        <v>3310.4</v>
      </c>
      <c r="J1225" s="37">
        <v>3310.4</v>
      </c>
      <c r="K1225" s="37">
        <v>3310.4</v>
      </c>
      <c r="L1225" s="37">
        <v>3310.4</v>
      </c>
      <c r="M1225" s="37">
        <v>3310.4</v>
      </c>
      <c r="N1225" s="37">
        <v>3310.4</v>
      </c>
      <c r="O1225" s="37">
        <v>3310.4</v>
      </c>
      <c r="P1225" s="37">
        <v>3310.4</v>
      </c>
      <c r="Q1225" s="37">
        <v>3310.4</v>
      </c>
      <c r="R1225" s="37">
        <v>3310.4</v>
      </c>
      <c r="S1225" s="37">
        <v>3310.4</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5883.78</v>
      </c>
      <c r="L1227" s="37">
        <v>5883.78</v>
      </c>
      <c r="M1227" s="37">
        <v>5883.78</v>
      </c>
      <c r="N1227" s="37">
        <v>5883.78</v>
      </c>
      <c r="O1227" s="37">
        <v>5883.78</v>
      </c>
      <c r="P1227" s="37">
        <v>5883.78</v>
      </c>
      <c r="Q1227" s="37">
        <v>5883.78</v>
      </c>
      <c r="R1227" s="37">
        <v>5883.78</v>
      </c>
      <c r="S1227" s="37">
        <v>5883.78</v>
      </c>
    </row>
    <row r="1228" spans="2:19">
      <c r="B1228" s="6">
        <v>1937</v>
      </c>
      <c r="C1228" s="37">
        <v>0</v>
      </c>
      <c r="D1228" s="37">
        <v>0</v>
      </c>
      <c r="E1228" s="37">
        <v>0</v>
      </c>
      <c r="F1228" s="37">
        <v>0</v>
      </c>
      <c r="G1228" s="37">
        <v>0</v>
      </c>
      <c r="H1228" s="37">
        <v>0</v>
      </c>
      <c r="I1228" s="37">
        <v>0</v>
      </c>
      <c r="J1228" s="37">
        <v>0</v>
      </c>
      <c r="K1228" s="37">
        <v>6092.25</v>
      </c>
      <c r="L1228" s="37">
        <v>6092.25</v>
      </c>
      <c r="M1228" s="37">
        <v>6092.25</v>
      </c>
      <c r="N1228" s="37">
        <v>6092.25</v>
      </c>
      <c r="O1228" s="37">
        <v>6092.25</v>
      </c>
      <c r="P1228" s="37">
        <v>6092.25</v>
      </c>
      <c r="Q1228" s="37">
        <v>6092.25</v>
      </c>
      <c r="R1228" s="37">
        <v>6092.25</v>
      </c>
      <c r="S1228" s="37">
        <v>6092.25</v>
      </c>
    </row>
    <row r="1229" spans="2:19">
      <c r="B1229" s="6">
        <v>1936</v>
      </c>
      <c r="C1229" s="37">
        <v>0</v>
      </c>
      <c r="D1229" s="37">
        <v>0</v>
      </c>
      <c r="E1229" s="37">
        <v>0</v>
      </c>
      <c r="F1229" s="37">
        <v>0</v>
      </c>
      <c r="G1229" s="37">
        <v>0</v>
      </c>
      <c r="H1229" s="37">
        <v>0</v>
      </c>
      <c r="I1229" s="37">
        <v>0</v>
      </c>
      <c r="J1229" s="37">
        <v>0</v>
      </c>
      <c r="K1229" s="37">
        <v>8210.1200000000008</v>
      </c>
      <c r="L1229" s="37">
        <v>8210.1200000000008</v>
      </c>
      <c r="M1229" s="37">
        <v>8210.1200000000008</v>
      </c>
      <c r="N1229" s="37">
        <v>8210.1200000000008</v>
      </c>
      <c r="O1229" s="37">
        <v>8210.1200000000008</v>
      </c>
      <c r="P1229" s="37">
        <v>8210.1200000000008</v>
      </c>
      <c r="Q1229" s="37">
        <v>8210.1200000000008</v>
      </c>
      <c r="R1229" s="37">
        <v>8210.1200000000008</v>
      </c>
      <c r="S1229" s="37">
        <v>8210.1200000000008</v>
      </c>
    </row>
    <row r="1230" spans="2:19">
      <c r="B1230" s="6">
        <v>1935</v>
      </c>
      <c r="C1230" s="37">
        <v>0</v>
      </c>
      <c r="D1230" s="37">
        <v>0</v>
      </c>
      <c r="E1230" s="37">
        <v>0</v>
      </c>
      <c r="F1230" s="37">
        <v>0</v>
      </c>
      <c r="G1230" s="37">
        <v>0</v>
      </c>
      <c r="H1230" s="37">
        <v>0</v>
      </c>
      <c r="I1230" s="37">
        <v>0</v>
      </c>
      <c r="J1230" s="37">
        <v>0</v>
      </c>
      <c r="K1230" s="37">
        <v>5731.32</v>
      </c>
      <c r="L1230" s="37">
        <v>5731.32</v>
      </c>
      <c r="M1230" s="37">
        <v>5731.32</v>
      </c>
      <c r="N1230" s="37">
        <v>5731.32</v>
      </c>
      <c r="O1230" s="37">
        <v>5731.32</v>
      </c>
      <c r="P1230" s="37">
        <v>5731.32</v>
      </c>
      <c r="Q1230" s="37">
        <v>5731.32</v>
      </c>
      <c r="R1230" s="37">
        <v>5731.32</v>
      </c>
      <c r="S1230" s="37">
        <v>5731.32</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6637.79</v>
      </c>
      <c r="L1234" s="37">
        <v>6637.79</v>
      </c>
      <c r="M1234" s="37">
        <v>6637.79</v>
      </c>
      <c r="N1234" s="37">
        <v>6637.79</v>
      </c>
      <c r="O1234" s="37">
        <v>6637.79</v>
      </c>
      <c r="P1234" s="37">
        <v>6637.79</v>
      </c>
      <c r="Q1234" s="37">
        <v>6637.79</v>
      </c>
      <c r="R1234" s="37">
        <v>6637.79</v>
      </c>
      <c r="S1234" s="37">
        <v>6637.79</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246747.57757603543</v>
      </c>
      <c r="D1236" s="8">
        <f>SUM(D1158:D1235)</f>
        <v>246747.57757603543</v>
      </c>
      <c r="E1236" s="8">
        <f>SUM(E1157:E1235)</f>
        <v>292378.60757603543</v>
      </c>
      <c r="F1236" s="8">
        <f>SUM(F1156:F1235)</f>
        <v>292378.60757603543</v>
      </c>
      <c r="G1236" s="8">
        <f>SUM(G1155:G1235)</f>
        <v>292378.60757603543</v>
      </c>
      <c r="H1236" s="8">
        <f>SUM(H1149:H1235)</f>
        <v>292378.60757603543</v>
      </c>
      <c r="I1236" s="8">
        <f>SUM(I1149:I1235)</f>
        <v>317914.00757603545</v>
      </c>
      <c r="J1236" s="8">
        <f t="shared" ref="J1236" si="21">SUM(J1149:J1235)</f>
        <v>317914.00757603545</v>
      </c>
      <c r="K1236" s="8">
        <f>SUM(K1149:K1235)</f>
        <v>670529.5575760355</v>
      </c>
      <c r="L1236" s="8">
        <f t="shared" ref="L1236" si="22">SUM(L1149:L1235)</f>
        <v>670529.5575760355</v>
      </c>
      <c r="M1236" s="8">
        <f>SUM(M1149:M1235)</f>
        <v>670529.5575760355</v>
      </c>
      <c r="N1236" s="11">
        <f>SUM(N1144:N1235)</f>
        <v>670529.5575760355</v>
      </c>
      <c r="O1236" s="11">
        <f>SUM(O1144:O1235)</f>
        <v>670529.5575760355</v>
      </c>
      <c r="P1236" s="11">
        <f>SUM(P1144:P1235)</f>
        <v>670664.99757603556</v>
      </c>
      <c r="Q1236" s="11">
        <f>SUM(Q1144:Q1235)</f>
        <v>670664.99757603556</v>
      </c>
      <c r="R1236" s="11">
        <f>SUM(R1143:R1235)</f>
        <v>670664.99757603556</v>
      </c>
      <c r="S1236" s="11">
        <f>SUM(S1143:S1235)</f>
        <v>670664.99757603556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31570.86</v>
      </c>
      <c r="L1265" s="37">
        <v>31570.86</v>
      </c>
      <c r="M1265" s="37">
        <v>31570.86</v>
      </c>
      <c r="N1265" s="37">
        <v>31570.86</v>
      </c>
      <c r="O1265" s="37">
        <v>31570.86</v>
      </c>
      <c r="P1265" s="37">
        <v>31570.86</v>
      </c>
      <c r="Q1265" s="37">
        <v>31570.86</v>
      </c>
      <c r="R1265" s="37">
        <v>31570.86</v>
      </c>
      <c r="S1265" s="37">
        <v>31570.86</v>
      </c>
    </row>
    <row r="1266" spans="2:19">
      <c r="B1266" s="6">
        <v>1994</v>
      </c>
      <c r="C1266" s="37">
        <v>0</v>
      </c>
      <c r="D1266" s="37">
        <v>0</v>
      </c>
      <c r="E1266" s="37">
        <v>0</v>
      </c>
      <c r="F1266" s="37">
        <v>0</v>
      </c>
      <c r="G1266" s="37">
        <v>0</v>
      </c>
      <c r="H1266" s="37">
        <v>0</v>
      </c>
      <c r="I1266" s="37">
        <v>0</v>
      </c>
      <c r="J1266" s="37">
        <v>0</v>
      </c>
      <c r="K1266" s="37">
        <v>568256.42000000004</v>
      </c>
      <c r="L1266" s="37">
        <v>568256.42000000004</v>
      </c>
      <c r="M1266" s="37">
        <v>568256.42000000004</v>
      </c>
      <c r="N1266" s="37">
        <v>568256.42000000004</v>
      </c>
      <c r="O1266" s="37">
        <v>568256.42000000004</v>
      </c>
      <c r="P1266" s="37">
        <v>568256.42000000004</v>
      </c>
      <c r="Q1266" s="37">
        <v>568256.42000000004</v>
      </c>
      <c r="R1266" s="37">
        <v>568256.42000000004</v>
      </c>
      <c r="S1266" s="37">
        <v>568256.42000000004</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606196.68999999994</v>
      </c>
      <c r="L1272" s="37">
        <v>606196.68999999994</v>
      </c>
      <c r="M1272" s="37">
        <v>606196.68999999994</v>
      </c>
      <c r="N1272" s="37">
        <v>606196.68999999994</v>
      </c>
      <c r="O1272" s="37">
        <v>606196.68999999994</v>
      </c>
      <c r="P1272" s="37">
        <v>606196.68999999994</v>
      </c>
      <c r="Q1272" s="37">
        <v>606196.68999999994</v>
      </c>
      <c r="R1272" s="37">
        <v>606196.68999999994</v>
      </c>
      <c r="S1272" s="37">
        <v>606196.68999999994</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1206023.97</v>
      </c>
      <c r="L1331" s="8">
        <f t="shared" ref="L1331" si="24">SUM(L1244:L1330)</f>
        <v>1206023.97</v>
      </c>
      <c r="M1331" s="8">
        <f>SUM(M1244:M1330)</f>
        <v>1206023.97</v>
      </c>
      <c r="N1331" s="11">
        <f>SUM(N1239:N1330)</f>
        <v>1206023.97</v>
      </c>
      <c r="O1331" s="11">
        <f>SUM(O1239:O1330)</f>
        <v>1206023.97</v>
      </c>
      <c r="P1331" s="11">
        <f>SUM(P1239:P1330)</f>
        <v>1206023.97</v>
      </c>
      <c r="Q1331" s="11">
        <f>SUM(Q1239:Q1330)</f>
        <v>1206023.97</v>
      </c>
      <c r="R1331" s="11">
        <f>SUM(R1238:R1330)</f>
        <v>1206023.97</v>
      </c>
      <c r="S1331" s="11">
        <f>SUM(S1238:S1330)</f>
        <v>1206023.97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259578.68</v>
      </c>
    </row>
    <row r="1904" spans="1:19">
      <c r="A1904" s="38"/>
      <c r="B1904" s="6">
        <v>2021</v>
      </c>
      <c r="C1904" s="36"/>
      <c r="D1904" s="36"/>
      <c r="E1904" s="36"/>
      <c r="F1904" s="36"/>
      <c r="G1904" s="36"/>
      <c r="H1904" s="36"/>
      <c r="I1904" s="36"/>
      <c r="J1904" s="36"/>
      <c r="K1904" s="36"/>
      <c r="L1904" s="36"/>
      <c r="M1904" s="36"/>
      <c r="N1904" s="36"/>
      <c r="O1904" s="36"/>
      <c r="P1904" s="36"/>
      <c r="Q1904" s="36"/>
      <c r="R1904" s="37">
        <v>582366.22</v>
      </c>
      <c r="S1904" s="37">
        <v>582366.22</v>
      </c>
    </row>
    <row r="1905" spans="1:19">
      <c r="B1905" s="6">
        <v>2020</v>
      </c>
      <c r="C1905" s="36"/>
      <c r="D1905" s="36"/>
      <c r="E1905" s="36"/>
      <c r="F1905" s="36"/>
      <c r="G1905" s="36"/>
      <c r="H1905" s="36"/>
      <c r="I1905" s="36"/>
      <c r="J1905" s="36"/>
      <c r="K1905" s="36"/>
      <c r="L1905" s="36"/>
      <c r="M1905" s="36"/>
      <c r="N1905" s="36"/>
      <c r="O1905" s="36"/>
      <c r="P1905" s="36"/>
      <c r="Q1905" s="37">
        <v>614234.96</v>
      </c>
      <c r="R1905" s="37">
        <v>614234.96</v>
      </c>
      <c r="S1905" s="37">
        <v>614234.96</v>
      </c>
    </row>
    <row r="1906" spans="1:19">
      <c r="A1906" s="40"/>
      <c r="B1906" s="6">
        <v>2019</v>
      </c>
      <c r="C1906" s="36"/>
      <c r="D1906" s="36"/>
      <c r="E1906" s="36"/>
      <c r="F1906" s="36"/>
      <c r="G1906" s="36"/>
      <c r="H1906" s="36"/>
      <c r="I1906" s="36"/>
      <c r="J1906" s="36"/>
      <c r="K1906" s="36"/>
      <c r="L1906" s="36"/>
      <c r="M1906" s="36"/>
      <c r="N1906" s="36"/>
      <c r="O1906" s="36"/>
      <c r="P1906" s="37">
        <v>734546.97000000009</v>
      </c>
      <c r="Q1906" s="37">
        <v>734546.97000000009</v>
      </c>
      <c r="R1906" s="37">
        <v>734546.97000000009</v>
      </c>
      <c r="S1906" s="37">
        <v>734546.97000000009</v>
      </c>
    </row>
    <row r="1907" spans="1:19">
      <c r="A1907" s="40"/>
      <c r="B1907" s="6">
        <v>2018</v>
      </c>
      <c r="C1907" s="36"/>
      <c r="D1907" s="36"/>
      <c r="E1907" s="36"/>
      <c r="F1907" s="36"/>
      <c r="G1907" s="36"/>
      <c r="H1907" s="36"/>
      <c r="I1907" s="36"/>
      <c r="J1907" s="36"/>
      <c r="K1907" s="36"/>
      <c r="L1907" s="36"/>
      <c r="M1907" s="36"/>
      <c r="N1907" s="36"/>
      <c r="O1907" s="37">
        <v>959511.70000000007</v>
      </c>
      <c r="P1907" s="37">
        <v>959511.70000000007</v>
      </c>
      <c r="Q1907" s="37">
        <v>959511.70000000007</v>
      </c>
      <c r="R1907" s="37">
        <v>959511.70000000007</v>
      </c>
      <c r="S1907" s="37">
        <v>959511.70000000007</v>
      </c>
    </row>
    <row r="1908" spans="1:19">
      <c r="A1908" s="40"/>
      <c r="B1908" s="6">
        <v>2017</v>
      </c>
      <c r="C1908" s="36"/>
      <c r="D1908" s="36"/>
      <c r="E1908" s="36"/>
      <c r="F1908" s="36"/>
      <c r="G1908" s="36"/>
      <c r="H1908" s="36"/>
      <c r="I1908" s="36"/>
      <c r="J1908" s="36"/>
      <c r="K1908" s="36"/>
      <c r="L1908" s="36"/>
      <c r="M1908" s="36"/>
      <c r="N1908" s="37">
        <v>638963.7300000001</v>
      </c>
      <c r="O1908" s="37">
        <v>675774.17000000016</v>
      </c>
      <c r="P1908" s="37">
        <v>675774.17000000016</v>
      </c>
      <c r="Q1908" s="37">
        <v>675774.17000000016</v>
      </c>
      <c r="R1908" s="37">
        <v>675774.17000000016</v>
      </c>
      <c r="S1908" s="37">
        <v>675774.17000000016</v>
      </c>
    </row>
    <row r="1909" spans="1:19">
      <c r="B1909" s="6">
        <v>2016</v>
      </c>
      <c r="C1909" s="36"/>
      <c r="D1909" s="36"/>
      <c r="E1909" s="36"/>
      <c r="F1909" s="36"/>
      <c r="G1909" s="36"/>
      <c r="H1909" s="36"/>
      <c r="I1909" s="36"/>
      <c r="J1909" s="36"/>
      <c r="K1909" s="36"/>
      <c r="L1909" s="36"/>
      <c r="M1909" s="37">
        <v>1029486.9499999998</v>
      </c>
      <c r="N1909" s="37">
        <v>1029486.9499999998</v>
      </c>
      <c r="O1909" s="37">
        <v>1029486.9499999998</v>
      </c>
      <c r="P1909" s="37">
        <v>1029486.9499999998</v>
      </c>
      <c r="Q1909" s="37">
        <v>1029486.9499999998</v>
      </c>
      <c r="R1909" s="37">
        <v>1029486.9499999998</v>
      </c>
      <c r="S1909" s="37">
        <v>1029486.9499999998</v>
      </c>
    </row>
    <row r="1910" spans="1:19">
      <c r="B1910" s="6">
        <v>2015</v>
      </c>
      <c r="C1910" s="36"/>
      <c r="D1910" s="36"/>
      <c r="E1910" s="36"/>
      <c r="F1910" s="36"/>
      <c r="G1910" s="36"/>
      <c r="H1910" s="36"/>
      <c r="I1910" s="36"/>
      <c r="J1910" s="36"/>
      <c r="K1910" s="36"/>
      <c r="L1910" s="37">
        <v>438117.75999999995</v>
      </c>
      <c r="M1910" s="37">
        <v>438117.75999999995</v>
      </c>
      <c r="N1910" s="37">
        <v>438117.75999999995</v>
      </c>
      <c r="O1910" s="37">
        <v>438117.75999999995</v>
      </c>
      <c r="P1910" s="37">
        <v>438117.75999999995</v>
      </c>
      <c r="Q1910" s="37">
        <v>438117.75999999995</v>
      </c>
      <c r="R1910" s="37">
        <v>438117.75999999995</v>
      </c>
      <c r="S1910" s="37">
        <v>438117.75999999995</v>
      </c>
    </row>
    <row r="1911" spans="1:19">
      <c r="B1911" s="6">
        <v>2014</v>
      </c>
      <c r="C1911" s="36"/>
      <c r="D1911" s="36"/>
      <c r="E1911" s="36"/>
      <c r="F1911" s="36"/>
      <c r="G1911" s="36"/>
      <c r="H1911" s="36"/>
      <c r="I1911" s="36"/>
      <c r="J1911" s="36"/>
      <c r="K1911" s="37">
        <v>227200.88</v>
      </c>
      <c r="L1911" s="37">
        <v>227200.88</v>
      </c>
      <c r="M1911" s="37">
        <v>227200.88</v>
      </c>
      <c r="N1911" s="37">
        <v>227200.88</v>
      </c>
      <c r="O1911" s="37">
        <v>227200.88</v>
      </c>
      <c r="P1911" s="37">
        <v>227200.88</v>
      </c>
      <c r="Q1911" s="37">
        <v>227200.88</v>
      </c>
      <c r="R1911" s="37">
        <v>227200.88</v>
      </c>
      <c r="S1911" s="37">
        <v>227200.88</v>
      </c>
    </row>
    <row r="1912" spans="1:19">
      <c r="B1912" s="6">
        <v>2013</v>
      </c>
      <c r="C1912" s="36"/>
      <c r="D1912" s="36"/>
      <c r="E1912" s="36"/>
      <c r="F1912" s="36"/>
      <c r="G1912" s="36"/>
      <c r="H1912" s="36"/>
      <c r="I1912" s="36"/>
      <c r="J1912" s="37">
        <v>541348.03</v>
      </c>
      <c r="K1912" s="37">
        <v>541348.03</v>
      </c>
      <c r="L1912" s="37">
        <v>541348.03</v>
      </c>
      <c r="M1912" s="37">
        <v>541348.03</v>
      </c>
      <c r="N1912" s="37">
        <v>541348.03</v>
      </c>
      <c r="O1912" s="37">
        <v>541348.03</v>
      </c>
      <c r="P1912" s="37">
        <v>541348.03</v>
      </c>
      <c r="Q1912" s="37">
        <v>541348.03</v>
      </c>
      <c r="R1912" s="37">
        <v>541348.03</v>
      </c>
      <c r="S1912" s="37">
        <v>541348.03</v>
      </c>
    </row>
    <row r="1913" spans="1:19">
      <c r="B1913" s="6">
        <v>2012</v>
      </c>
      <c r="C1913" s="36"/>
      <c r="D1913" s="36"/>
      <c r="E1913" s="36"/>
      <c r="F1913" s="36"/>
      <c r="G1913" s="36"/>
      <c r="H1913" s="36"/>
      <c r="I1913" s="37">
        <v>2315638.33</v>
      </c>
      <c r="J1913" s="37">
        <v>2315638.33</v>
      </c>
      <c r="K1913" s="37">
        <v>2315638.33</v>
      </c>
      <c r="L1913" s="37">
        <v>2315638.33</v>
      </c>
      <c r="M1913" s="37">
        <v>2315638.33</v>
      </c>
      <c r="N1913" s="37">
        <v>2315638.33</v>
      </c>
      <c r="O1913" s="37">
        <v>2315638.33</v>
      </c>
      <c r="P1913" s="37">
        <v>2315638.33</v>
      </c>
      <c r="Q1913" s="37">
        <v>2315638.33</v>
      </c>
      <c r="R1913" s="37">
        <v>2315638.33</v>
      </c>
      <c r="S1913" s="37">
        <v>2315638.33</v>
      </c>
    </row>
    <row r="1914" spans="1:19">
      <c r="B1914" s="6">
        <v>2011</v>
      </c>
      <c r="C1914" s="36"/>
      <c r="D1914" s="36"/>
      <c r="E1914" s="36"/>
      <c r="F1914" s="36"/>
      <c r="G1914" s="36"/>
      <c r="H1914" s="37">
        <v>41727.619999999995</v>
      </c>
      <c r="I1914" s="37">
        <v>64441.240000000005</v>
      </c>
      <c r="J1914" s="37">
        <v>64441.240000000005</v>
      </c>
      <c r="K1914" s="37">
        <v>69971.91</v>
      </c>
      <c r="L1914" s="37">
        <v>69971.91</v>
      </c>
      <c r="M1914" s="37">
        <v>69971.91</v>
      </c>
      <c r="N1914" s="37">
        <v>69971.91</v>
      </c>
      <c r="O1914" s="37">
        <v>69971.91</v>
      </c>
      <c r="P1914" s="37">
        <v>69971.91</v>
      </c>
      <c r="Q1914" s="37">
        <v>69971.91</v>
      </c>
      <c r="R1914" s="37">
        <v>69971.91</v>
      </c>
      <c r="S1914" s="37">
        <v>69971.91</v>
      </c>
    </row>
    <row r="1915" spans="1:19">
      <c r="B1915" s="6">
        <v>2010</v>
      </c>
      <c r="C1915" s="36"/>
      <c r="D1915" s="36"/>
      <c r="E1915" s="36"/>
      <c r="F1915" s="36"/>
      <c r="G1915" s="37">
        <v>15523.43</v>
      </c>
      <c r="H1915" s="37">
        <v>15523.43</v>
      </c>
      <c r="I1915" s="37">
        <v>29803.699999999997</v>
      </c>
      <c r="J1915" s="37">
        <v>29803.699999999997</v>
      </c>
      <c r="K1915" s="37">
        <v>34496.429999999993</v>
      </c>
      <c r="L1915" s="37">
        <v>34496.429999999993</v>
      </c>
      <c r="M1915" s="37">
        <v>34496.429999999993</v>
      </c>
      <c r="N1915" s="37">
        <v>34496.429999999993</v>
      </c>
      <c r="O1915" s="37">
        <v>34496.429999999993</v>
      </c>
      <c r="P1915" s="37">
        <v>34496.429999999993</v>
      </c>
      <c r="Q1915" s="37">
        <v>34496.429999999993</v>
      </c>
      <c r="R1915" s="37">
        <v>34496.429999999993</v>
      </c>
      <c r="S1915" s="37">
        <v>34496.429999999993</v>
      </c>
    </row>
    <row r="1916" spans="1:19">
      <c r="B1916" s="6">
        <v>2009</v>
      </c>
      <c r="C1916" s="36"/>
      <c r="D1916" s="36"/>
      <c r="E1916" s="36"/>
      <c r="F1916" s="37">
        <v>0</v>
      </c>
      <c r="G1916" s="37">
        <v>0</v>
      </c>
      <c r="H1916" s="37">
        <v>0</v>
      </c>
      <c r="I1916" s="37">
        <v>4556.4799999999959</v>
      </c>
      <c r="J1916" s="37">
        <v>4556.4799999999959</v>
      </c>
      <c r="K1916" s="37">
        <v>4556.4799999999959</v>
      </c>
      <c r="L1916" s="37">
        <v>4556.4799999999959</v>
      </c>
      <c r="M1916" s="37">
        <v>4556.4799999999959</v>
      </c>
      <c r="N1916" s="37">
        <v>4556.4799999999959</v>
      </c>
      <c r="O1916" s="37">
        <v>4556.4799999999959</v>
      </c>
      <c r="P1916" s="37">
        <v>4556.4799999999959</v>
      </c>
      <c r="Q1916" s="37">
        <v>4556.4799999999959</v>
      </c>
      <c r="R1916" s="37">
        <v>4556.4799999999959</v>
      </c>
      <c r="S1916" s="37">
        <v>4556.4799999999959</v>
      </c>
    </row>
    <row r="1917" spans="1:19">
      <c r="B1917" s="6">
        <v>2008</v>
      </c>
      <c r="C1917" s="36"/>
      <c r="D1917" s="36"/>
      <c r="E1917" s="37">
        <v>44239.199999999997</v>
      </c>
      <c r="F1917" s="37">
        <v>44239.199999999997</v>
      </c>
      <c r="G1917" s="37">
        <v>44239.199999999997</v>
      </c>
      <c r="H1917" s="37">
        <v>44239.199999999997</v>
      </c>
      <c r="I1917" s="37">
        <v>51023.7</v>
      </c>
      <c r="J1917" s="37">
        <v>51023.7</v>
      </c>
      <c r="K1917" s="37">
        <v>130500.8</v>
      </c>
      <c r="L1917" s="37">
        <v>130500.8</v>
      </c>
      <c r="M1917" s="37">
        <v>130500.8</v>
      </c>
      <c r="N1917" s="37">
        <v>130500.8</v>
      </c>
      <c r="O1917" s="37">
        <v>130500.8</v>
      </c>
      <c r="P1917" s="37">
        <v>130500.8</v>
      </c>
      <c r="Q1917" s="37">
        <v>130500.8</v>
      </c>
      <c r="R1917" s="37">
        <v>130500.8</v>
      </c>
      <c r="S1917" s="37">
        <v>130500.8</v>
      </c>
    </row>
    <row r="1918" spans="1:19">
      <c r="B1918" s="6">
        <v>2007</v>
      </c>
      <c r="C1918" s="36"/>
      <c r="D1918" s="37">
        <v>89558.69</v>
      </c>
      <c r="E1918" s="37">
        <v>89558.69</v>
      </c>
      <c r="F1918" s="37">
        <v>89558.69</v>
      </c>
      <c r="G1918" s="37">
        <v>89558.69</v>
      </c>
      <c r="H1918" s="37">
        <v>89558.69</v>
      </c>
      <c r="I1918" s="37">
        <v>96153.080000000016</v>
      </c>
      <c r="J1918" s="37">
        <v>96153.080000000016</v>
      </c>
      <c r="K1918" s="37">
        <v>111342.17000000001</v>
      </c>
      <c r="L1918" s="37">
        <v>111342.17000000001</v>
      </c>
      <c r="M1918" s="37">
        <v>111342.17000000001</v>
      </c>
      <c r="N1918" s="37">
        <v>111342.17000000001</v>
      </c>
      <c r="O1918" s="37">
        <v>111342.17000000001</v>
      </c>
      <c r="P1918" s="37">
        <v>111342.17000000001</v>
      </c>
      <c r="Q1918" s="37">
        <v>111342.17000000001</v>
      </c>
      <c r="R1918" s="37">
        <v>111342.17000000001</v>
      </c>
      <c r="S1918" s="37">
        <v>111342.17000000001</v>
      </c>
    </row>
    <row r="1919" spans="1:19">
      <c r="B1919" s="6">
        <v>2006</v>
      </c>
      <c r="C1919" s="37">
        <v>0</v>
      </c>
      <c r="D1919" s="37">
        <v>0</v>
      </c>
      <c r="E1919" s="37">
        <v>0</v>
      </c>
      <c r="F1919" s="37">
        <v>0</v>
      </c>
      <c r="G1919" s="37">
        <v>0</v>
      </c>
      <c r="H1919" s="37">
        <v>0</v>
      </c>
      <c r="I1919" s="37">
        <v>4030.5499999999993</v>
      </c>
      <c r="J1919" s="37">
        <v>4030.5499999999993</v>
      </c>
      <c r="K1919" s="37">
        <v>30310.37</v>
      </c>
      <c r="L1919" s="37">
        <v>30310.37</v>
      </c>
      <c r="M1919" s="37">
        <v>30310.37</v>
      </c>
      <c r="N1919" s="37">
        <v>30310.37</v>
      </c>
      <c r="O1919" s="37">
        <v>30310.37</v>
      </c>
      <c r="P1919" s="37">
        <v>30310.37</v>
      </c>
      <c r="Q1919" s="37">
        <v>30310.37</v>
      </c>
      <c r="R1919" s="37">
        <v>30310.37</v>
      </c>
      <c r="S1919" s="37">
        <v>30310.37</v>
      </c>
    </row>
    <row r="1920" spans="1:19">
      <c r="B1920" s="6">
        <v>2005</v>
      </c>
      <c r="C1920" s="37">
        <v>121151.04999999999</v>
      </c>
      <c r="D1920" s="37">
        <v>121151.04999999999</v>
      </c>
      <c r="E1920" s="37">
        <v>121151.04999999999</v>
      </c>
      <c r="F1920" s="37">
        <v>121151.04999999999</v>
      </c>
      <c r="G1920" s="37">
        <v>121151.04999999999</v>
      </c>
      <c r="H1920" s="37">
        <v>121151.04999999999</v>
      </c>
      <c r="I1920" s="37">
        <v>130452.10999999999</v>
      </c>
      <c r="J1920" s="37">
        <v>130452.10999999999</v>
      </c>
      <c r="K1920" s="37">
        <v>156144.59</v>
      </c>
      <c r="L1920" s="37">
        <v>156144.59</v>
      </c>
      <c r="M1920" s="37">
        <v>156144.59</v>
      </c>
      <c r="N1920" s="37">
        <v>156144.59</v>
      </c>
      <c r="O1920" s="37">
        <v>156144.59</v>
      </c>
      <c r="P1920" s="37">
        <v>156144.59</v>
      </c>
      <c r="Q1920" s="37">
        <v>156144.59</v>
      </c>
      <c r="R1920" s="37">
        <v>156144.59</v>
      </c>
      <c r="S1920" s="37">
        <v>156144.59</v>
      </c>
    </row>
    <row r="1921" spans="2:19">
      <c r="B1921" s="6">
        <v>2004</v>
      </c>
      <c r="C1921" s="37">
        <v>8487.98</v>
      </c>
      <c r="D1921" s="37">
        <v>8487.98</v>
      </c>
      <c r="E1921" s="37">
        <v>8487.98</v>
      </c>
      <c r="F1921" s="37">
        <v>8487.98</v>
      </c>
      <c r="G1921" s="37">
        <v>8487.98</v>
      </c>
      <c r="H1921" s="37">
        <v>8487.98</v>
      </c>
      <c r="I1921" s="37">
        <v>8487.98</v>
      </c>
      <c r="J1921" s="37">
        <v>8487.98</v>
      </c>
      <c r="K1921" s="37">
        <v>19419.12</v>
      </c>
      <c r="L1921" s="37">
        <v>19419.12</v>
      </c>
      <c r="M1921" s="37">
        <v>19419.12</v>
      </c>
      <c r="N1921" s="37">
        <v>19419.12</v>
      </c>
      <c r="O1921" s="37">
        <v>19419.12</v>
      </c>
      <c r="P1921" s="37">
        <v>19419.12</v>
      </c>
      <c r="Q1921" s="37">
        <v>19419.12</v>
      </c>
      <c r="R1921" s="37">
        <v>19419.12</v>
      </c>
      <c r="S1921" s="37">
        <v>19419.12</v>
      </c>
    </row>
    <row r="1922" spans="2:19">
      <c r="B1922" s="6">
        <v>2003</v>
      </c>
      <c r="C1922" s="37">
        <v>44797.229999999996</v>
      </c>
      <c r="D1922" s="37">
        <v>44797.229999999996</v>
      </c>
      <c r="E1922" s="37">
        <v>44797.229999999996</v>
      </c>
      <c r="F1922" s="37">
        <v>44797.229999999996</v>
      </c>
      <c r="G1922" s="37">
        <v>44797.229999999996</v>
      </c>
      <c r="H1922" s="37">
        <v>44797.229999999996</v>
      </c>
      <c r="I1922" s="37">
        <v>44797.229999999996</v>
      </c>
      <c r="J1922" s="37">
        <v>44797.229999999996</v>
      </c>
      <c r="K1922" s="37">
        <v>152683</v>
      </c>
      <c r="L1922" s="37">
        <v>152683</v>
      </c>
      <c r="M1922" s="37">
        <v>152683</v>
      </c>
      <c r="N1922" s="37">
        <v>152683</v>
      </c>
      <c r="O1922" s="37">
        <v>152683</v>
      </c>
      <c r="P1922" s="37">
        <v>152683</v>
      </c>
      <c r="Q1922" s="37">
        <v>152683</v>
      </c>
      <c r="R1922" s="37">
        <v>152683</v>
      </c>
      <c r="S1922" s="37">
        <v>152683</v>
      </c>
    </row>
    <row r="1923" spans="2:19">
      <c r="B1923" s="6">
        <v>2002</v>
      </c>
      <c r="C1923" s="37">
        <v>63451.89</v>
      </c>
      <c r="D1923" s="37">
        <v>63451.89</v>
      </c>
      <c r="E1923" s="37">
        <v>63451.89</v>
      </c>
      <c r="F1923" s="37">
        <v>63451.89</v>
      </c>
      <c r="G1923" s="37">
        <v>63451.89</v>
      </c>
      <c r="H1923" s="37">
        <v>63451.89</v>
      </c>
      <c r="I1923" s="37">
        <v>63451.89</v>
      </c>
      <c r="J1923" s="37">
        <v>63451.89</v>
      </c>
      <c r="K1923" s="37">
        <v>111321.17</v>
      </c>
      <c r="L1923" s="37">
        <v>111321.17</v>
      </c>
      <c r="M1923" s="37">
        <v>111321.17</v>
      </c>
      <c r="N1923" s="37">
        <v>111321.17</v>
      </c>
      <c r="O1923" s="37">
        <v>111321.17</v>
      </c>
      <c r="P1923" s="37">
        <v>111321.17</v>
      </c>
      <c r="Q1923" s="37">
        <v>111321.17</v>
      </c>
      <c r="R1923" s="37">
        <v>111321.17</v>
      </c>
      <c r="S1923" s="37">
        <v>111321.17</v>
      </c>
    </row>
    <row r="1924" spans="2:19">
      <c r="B1924" s="6">
        <v>2001</v>
      </c>
      <c r="C1924" s="37">
        <v>146250.61000000002</v>
      </c>
      <c r="D1924" s="37">
        <v>146250.61000000002</v>
      </c>
      <c r="E1924" s="37">
        <v>146250.61000000002</v>
      </c>
      <c r="F1924" s="37">
        <v>146250.61000000002</v>
      </c>
      <c r="G1924" s="37">
        <v>146250.61000000002</v>
      </c>
      <c r="H1924" s="37">
        <v>146250.61000000002</v>
      </c>
      <c r="I1924" s="37">
        <v>146250.61000000002</v>
      </c>
      <c r="J1924" s="37">
        <v>146250.61000000002</v>
      </c>
      <c r="K1924" s="37">
        <v>342267.14</v>
      </c>
      <c r="L1924" s="37">
        <v>342267.14</v>
      </c>
      <c r="M1924" s="37">
        <v>342267.14</v>
      </c>
      <c r="N1924" s="37">
        <v>342267.14</v>
      </c>
      <c r="O1924" s="37">
        <v>342267.14</v>
      </c>
      <c r="P1924" s="37">
        <v>342267.14</v>
      </c>
      <c r="Q1924" s="37">
        <v>342267.14</v>
      </c>
      <c r="R1924" s="37">
        <v>342267.14</v>
      </c>
      <c r="S1924" s="37">
        <v>342267.14</v>
      </c>
    </row>
    <row r="1925" spans="2:19">
      <c r="B1925" s="6">
        <v>2000</v>
      </c>
      <c r="C1925" s="37">
        <v>124763.04999999999</v>
      </c>
      <c r="D1925" s="37">
        <v>124763.04999999999</v>
      </c>
      <c r="E1925" s="37">
        <v>124763.04999999999</v>
      </c>
      <c r="F1925" s="37">
        <v>124763.04999999999</v>
      </c>
      <c r="G1925" s="37">
        <v>124763.04999999999</v>
      </c>
      <c r="H1925" s="37">
        <v>124763.04999999999</v>
      </c>
      <c r="I1925" s="37">
        <v>124763.04999999999</v>
      </c>
      <c r="J1925" s="37">
        <v>124763.04999999999</v>
      </c>
      <c r="K1925" s="37">
        <v>823078.75</v>
      </c>
      <c r="L1925" s="37">
        <v>823078.75</v>
      </c>
      <c r="M1925" s="37">
        <v>823078.75</v>
      </c>
      <c r="N1925" s="37">
        <v>823078.75</v>
      </c>
      <c r="O1925" s="37">
        <v>823078.75</v>
      </c>
      <c r="P1925" s="37">
        <v>823078.75</v>
      </c>
      <c r="Q1925" s="37">
        <v>823078.75</v>
      </c>
      <c r="R1925" s="37">
        <v>823078.75</v>
      </c>
      <c r="S1925" s="37">
        <v>823078.75</v>
      </c>
    </row>
    <row r="1926" spans="2:19">
      <c r="B1926" s="6">
        <v>1999</v>
      </c>
      <c r="C1926" s="37">
        <v>447371.71000000008</v>
      </c>
      <c r="D1926" s="37">
        <v>447371.71000000008</v>
      </c>
      <c r="E1926" s="37">
        <v>447371.71000000008</v>
      </c>
      <c r="F1926" s="37">
        <v>447371.71000000008</v>
      </c>
      <c r="G1926" s="37">
        <v>447371.71000000008</v>
      </c>
      <c r="H1926" s="37">
        <v>447371.71000000008</v>
      </c>
      <c r="I1926" s="37">
        <v>473921.37</v>
      </c>
      <c r="J1926" s="37">
        <v>473921.37</v>
      </c>
      <c r="K1926" s="37">
        <v>1455719.0899999999</v>
      </c>
      <c r="L1926" s="37">
        <v>1455719.0899999999</v>
      </c>
      <c r="M1926" s="37">
        <v>1455719.0899999999</v>
      </c>
      <c r="N1926" s="37">
        <v>1455719.0899999999</v>
      </c>
      <c r="O1926" s="37">
        <v>1455719.0899999999</v>
      </c>
      <c r="P1926" s="37">
        <v>1455719.0899999999</v>
      </c>
      <c r="Q1926" s="37">
        <v>1455719.0899999999</v>
      </c>
      <c r="R1926" s="37">
        <v>1455719.0899999999</v>
      </c>
      <c r="S1926" s="37">
        <v>1455719.0899999999</v>
      </c>
    </row>
    <row r="1927" spans="2:19">
      <c r="B1927" s="6">
        <v>1998</v>
      </c>
      <c r="C1927" s="37">
        <v>418207.87000000005</v>
      </c>
      <c r="D1927" s="37">
        <v>418207.87000000005</v>
      </c>
      <c r="E1927" s="37">
        <v>418207.87000000005</v>
      </c>
      <c r="F1927" s="37">
        <v>418207.87000000005</v>
      </c>
      <c r="G1927" s="37">
        <v>418207.87000000005</v>
      </c>
      <c r="H1927" s="37">
        <v>418207.87000000005</v>
      </c>
      <c r="I1927" s="37">
        <v>442587.07000000007</v>
      </c>
      <c r="J1927" s="37">
        <v>442587.07000000007</v>
      </c>
      <c r="K1927" s="37">
        <v>735032.88000000012</v>
      </c>
      <c r="L1927" s="37">
        <v>735032.88000000012</v>
      </c>
      <c r="M1927" s="37">
        <v>735032.88000000012</v>
      </c>
      <c r="N1927" s="37">
        <v>735032.88000000012</v>
      </c>
      <c r="O1927" s="37">
        <v>735032.88000000012</v>
      </c>
      <c r="P1927" s="37">
        <v>735032.88000000012</v>
      </c>
      <c r="Q1927" s="37">
        <v>735032.88000000012</v>
      </c>
      <c r="R1927" s="37">
        <v>735032.88000000012</v>
      </c>
      <c r="S1927" s="37">
        <v>735032.88000000012</v>
      </c>
    </row>
    <row r="1928" spans="2:19">
      <c r="B1928" s="6">
        <v>1997</v>
      </c>
      <c r="C1928" s="37">
        <v>541402.84000000008</v>
      </c>
      <c r="D1928" s="37">
        <v>541402.84000000008</v>
      </c>
      <c r="E1928" s="37">
        <v>541402.84000000008</v>
      </c>
      <c r="F1928" s="37">
        <v>541402.84000000008</v>
      </c>
      <c r="G1928" s="37">
        <v>541402.84000000008</v>
      </c>
      <c r="H1928" s="37">
        <v>541402.84000000008</v>
      </c>
      <c r="I1928" s="37">
        <v>541402.84000000008</v>
      </c>
      <c r="J1928" s="37">
        <v>541402.84000000008</v>
      </c>
      <c r="K1928" s="37">
        <v>784365.53</v>
      </c>
      <c r="L1928" s="37">
        <v>784365.53</v>
      </c>
      <c r="M1928" s="37">
        <v>784365.53</v>
      </c>
      <c r="N1928" s="37">
        <v>784365.53</v>
      </c>
      <c r="O1928" s="37">
        <v>784365.53</v>
      </c>
      <c r="P1928" s="37">
        <v>784365.53</v>
      </c>
      <c r="Q1928" s="37">
        <v>784365.53</v>
      </c>
      <c r="R1928" s="37">
        <v>784365.53</v>
      </c>
      <c r="S1928" s="37">
        <v>784365.53</v>
      </c>
    </row>
    <row r="1929" spans="2:19">
      <c r="B1929" s="6">
        <v>1996</v>
      </c>
      <c r="C1929" s="37">
        <v>421184.57000000007</v>
      </c>
      <c r="D1929" s="37">
        <v>421184.57000000007</v>
      </c>
      <c r="E1929" s="37">
        <v>421184.57000000007</v>
      </c>
      <c r="F1929" s="37">
        <v>421184.57000000007</v>
      </c>
      <c r="G1929" s="37">
        <v>421184.57000000007</v>
      </c>
      <c r="H1929" s="37">
        <v>421184.57000000007</v>
      </c>
      <c r="I1929" s="37">
        <v>421184.57000000007</v>
      </c>
      <c r="J1929" s="37">
        <v>421184.57000000007</v>
      </c>
      <c r="K1929" s="37">
        <v>705951.57000000007</v>
      </c>
      <c r="L1929" s="37">
        <v>705951.57000000007</v>
      </c>
      <c r="M1929" s="37">
        <v>705951.57000000007</v>
      </c>
      <c r="N1929" s="37">
        <v>705951.57000000007</v>
      </c>
      <c r="O1929" s="37">
        <v>705951.57000000007</v>
      </c>
      <c r="P1929" s="37">
        <v>705951.57000000007</v>
      </c>
      <c r="Q1929" s="37">
        <v>705951.57000000007</v>
      </c>
      <c r="R1929" s="37">
        <v>705951.57000000007</v>
      </c>
      <c r="S1929" s="37">
        <v>705951.57000000007</v>
      </c>
    </row>
    <row r="1930" spans="2:19">
      <c r="B1930" s="6">
        <v>1995</v>
      </c>
      <c r="C1930" s="37">
        <v>960324.58999999973</v>
      </c>
      <c r="D1930" s="37">
        <v>960324.58999999973</v>
      </c>
      <c r="E1930" s="37">
        <v>960324.58999999973</v>
      </c>
      <c r="F1930" s="37">
        <v>960324.58999999973</v>
      </c>
      <c r="G1930" s="37">
        <v>960324.58999999973</v>
      </c>
      <c r="H1930" s="37">
        <v>960324.58999999973</v>
      </c>
      <c r="I1930" s="37">
        <v>960324.58999999973</v>
      </c>
      <c r="J1930" s="37">
        <v>960324.58999999973</v>
      </c>
      <c r="K1930" s="37">
        <v>1841195.6799999997</v>
      </c>
      <c r="L1930" s="37">
        <v>1841195.6799999997</v>
      </c>
      <c r="M1930" s="37">
        <v>1841195.6799999997</v>
      </c>
      <c r="N1930" s="37">
        <v>1841195.6799999997</v>
      </c>
      <c r="O1930" s="37">
        <v>1841195.6799999997</v>
      </c>
      <c r="P1930" s="37">
        <v>1841195.6799999997</v>
      </c>
      <c r="Q1930" s="37">
        <v>1841195.6799999997</v>
      </c>
      <c r="R1930" s="37">
        <v>1841195.6799999997</v>
      </c>
      <c r="S1930" s="37">
        <v>1841195.6799999997</v>
      </c>
    </row>
    <row r="1931" spans="2:19">
      <c r="B1931" s="6">
        <v>1994</v>
      </c>
      <c r="C1931" s="37">
        <v>0</v>
      </c>
      <c r="D1931" s="37">
        <v>0</v>
      </c>
      <c r="E1931" s="37">
        <v>0</v>
      </c>
      <c r="F1931" s="37">
        <v>0</v>
      </c>
      <c r="G1931" s="37">
        <v>0</v>
      </c>
      <c r="H1931" s="37">
        <v>0</v>
      </c>
      <c r="I1931" s="37">
        <v>0</v>
      </c>
      <c r="J1931" s="37">
        <v>0</v>
      </c>
      <c r="K1931" s="37">
        <v>767799.64</v>
      </c>
      <c r="L1931" s="37">
        <v>767799.64</v>
      </c>
      <c r="M1931" s="37">
        <v>767799.64</v>
      </c>
      <c r="N1931" s="37">
        <v>767799.64</v>
      </c>
      <c r="O1931" s="37">
        <v>767799.64</v>
      </c>
      <c r="P1931" s="37">
        <v>767799.64</v>
      </c>
      <c r="Q1931" s="37">
        <v>767799.64</v>
      </c>
      <c r="R1931" s="37">
        <v>767799.64</v>
      </c>
      <c r="S1931" s="37">
        <v>767799.64</v>
      </c>
    </row>
    <row r="1932" spans="2:19">
      <c r="B1932" s="6">
        <v>1993</v>
      </c>
      <c r="C1932" s="37">
        <v>0</v>
      </c>
      <c r="D1932" s="37">
        <v>0</v>
      </c>
      <c r="E1932" s="37">
        <v>0</v>
      </c>
      <c r="F1932" s="37">
        <v>0</v>
      </c>
      <c r="G1932" s="37">
        <v>0</v>
      </c>
      <c r="H1932" s="37">
        <v>0</v>
      </c>
      <c r="I1932" s="37">
        <v>0</v>
      </c>
      <c r="J1932" s="37">
        <v>0</v>
      </c>
      <c r="K1932" s="37">
        <v>1023564.62</v>
      </c>
      <c r="L1932" s="37">
        <v>1023564.62</v>
      </c>
      <c r="M1932" s="37">
        <v>1023564.62</v>
      </c>
      <c r="N1932" s="37">
        <v>1023564.62</v>
      </c>
      <c r="O1932" s="37">
        <v>1023564.62</v>
      </c>
      <c r="P1932" s="37">
        <v>1023564.62</v>
      </c>
      <c r="Q1932" s="37">
        <v>1023564.62</v>
      </c>
      <c r="R1932" s="37">
        <v>1023564.62</v>
      </c>
      <c r="S1932" s="37">
        <v>1023564.62</v>
      </c>
    </row>
    <row r="1933" spans="2:19">
      <c r="B1933" s="6">
        <v>1992</v>
      </c>
      <c r="C1933" s="37">
        <v>0</v>
      </c>
      <c r="D1933" s="37">
        <v>0</v>
      </c>
      <c r="E1933" s="37">
        <v>0</v>
      </c>
      <c r="F1933" s="37">
        <v>0</v>
      </c>
      <c r="G1933" s="37">
        <v>0</v>
      </c>
      <c r="H1933" s="37">
        <v>0</v>
      </c>
      <c r="I1933" s="37">
        <v>0</v>
      </c>
      <c r="J1933" s="37">
        <v>0</v>
      </c>
      <c r="K1933" s="37">
        <v>290703.18</v>
      </c>
      <c r="L1933" s="37">
        <v>290703.18</v>
      </c>
      <c r="M1933" s="37">
        <v>290703.18</v>
      </c>
      <c r="N1933" s="37">
        <v>290703.18</v>
      </c>
      <c r="O1933" s="37">
        <v>290703.18</v>
      </c>
      <c r="P1933" s="37">
        <v>290703.18</v>
      </c>
      <c r="Q1933" s="37">
        <v>290703.18</v>
      </c>
      <c r="R1933" s="37">
        <v>290703.18</v>
      </c>
      <c r="S1933" s="37">
        <v>290703.18</v>
      </c>
    </row>
    <row r="1934" spans="2:19">
      <c r="B1934" s="6">
        <v>1991</v>
      </c>
      <c r="C1934" s="37">
        <v>0</v>
      </c>
      <c r="D1934" s="37">
        <v>0</v>
      </c>
      <c r="E1934" s="37">
        <v>0</v>
      </c>
      <c r="F1934" s="37">
        <v>0</v>
      </c>
      <c r="G1934" s="37">
        <v>0</v>
      </c>
      <c r="H1934" s="37">
        <v>0</v>
      </c>
      <c r="I1934" s="37">
        <v>0</v>
      </c>
      <c r="J1934" s="37">
        <v>0</v>
      </c>
      <c r="K1934" s="37">
        <v>86824.15</v>
      </c>
      <c r="L1934" s="37">
        <v>86824.15</v>
      </c>
      <c r="M1934" s="37">
        <v>86824.15</v>
      </c>
      <c r="N1934" s="37">
        <v>86824.15</v>
      </c>
      <c r="O1934" s="37">
        <v>86824.15</v>
      </c>
      <c r="P1934" s="37">
        <v>86824.15</v>
      </c>
      <c r="Q1934" s="37">
        <v>86824.15</v>
      </c>
      <c r="R1934" s="37">
        <v>86824.15</v>
      </c>
      <c r="S1934" s="37">
        <v>86824.15</v>
      </c>
    </row>
    <row r="1935" spans="2:19">
      <c r="B1935" s="6">
        <v>1990</v>
      </c>
      <c r="C1935" s="37">
        <v>0</v>
      </c>
      <c r="D1935" s="37">
        <v>0</v>
      </c>
      <c r="E1935" s="37">
        <v>0</v>
      </c>
      <c r="F1935" s="37">
        <v>0</v>
      </c>
      <c r="G1935" s="37">
        <v>0</v>
      </c>
      <c r="H1935" s="37">
        <v>0</v>
      </c>
      <c r="I1935" s="37">
        <v>0</v>
      </c>
      <c r="J1935" s="37">
        <v>0</v>
      </c>
      <c r="K1935" s="37">
        <v>4934.8500000000004</v>
      </c>
      <c r="L1935" s="37">
        <v>4934.8500000000004</v>
      </c>
      <c r="M1935" s="37">
        <v>4934.8500000000004</v>
      </c>
      <c r="N1935" s="37">
        <v>4934.8500000000004</v>
      </c>
      <c r="O1935" s="37">
        <v>4934.8500000000004</v>
      </c>
      <c r="P1935" s="37">
        <v>4934.8500000000004</v>
      </c>
      <c r="Q1935" s="37">
        <v>4934.8500000000004</v>
      </c>
      <c r="R1935" s="37">
        <v>4934.8500000000004</v>
      </c>
      <c r="S1935" s="37">
        <v>4934.8500000000004</v>
      </c>
    </row>
    <row r="1936" spans="2:19">
      <c r="B1936" s="6">
        <v>1989</v>
      </c>
      <c r="C1936" s="37">
        <v>0</v>
      </c>
      <c r="D1936" s="37">
        <v>0</v>
      </c>
      <c r="E1936" s="37">
        <v>0</v>
      </c>
      <c r="F1936" s="37">
        <v>0</v>
      </c>
      <c r="G1936" s="37">
        <v>0</v>
      </c>
      <c r="H1936" s="37">
        <v>0</v>
      </c>
      <c r="I1936" s="37">
        <v>0</v>
      </c>
      <c r="J1936" s="37">
        <v>0</v>
      </c>
      <c r="K1936" s="37">
        <v>101372.66</v>
      </c>
      <c r="L1936" s="37">
        <v>101372.66</v>
      </c>
      <c r="M1936" s="37">
        <v>101372.66</v>
      </c>
      <c r="N1936" s="37">
        <v>101372.66</v>
      </c>
      <c r="O1936" s="37">
        <v>101372.66</v>
      </c>
      <c r="P1936" s="37">
        <v>101372.66</v>
      </c>
      <c r="Q1936" s="37">
        <v>101372.66</v>
      </c>
      <c r="R1936" s="37">
        <v>101372.66</v>
      </c>
      <c r="S1936" s="37">
        <v>101372.66</v>
      </c>
    </row>
    <row r="1937" spans="2:19">
      <c r="B1937" s="6">
        <v>1988</v>
      </c>
      <c r="C1937" s="37">
        <v>0</v>
      </c>
      <c r="D1937" s="37">
        <v>0</v>
      </c>
      <c r="E1937" s="37">
        <v>0</v>
      </c>
      <c r="F1937" s="37">
        <v>0</v>
      </c>
      <c r="G1937" s="37">
        <v>0</v>
      </c>
      <c r="H1937" s="37">
        <v>0</v>
      </c>
      <c r="I1937" s="37">
        <v>0</v>
      </c>
      <c r="J1937" s="37">
        <v>0</v>
      </c>
      <c r="K1937" s="37">
        <v>73697.399999999994</v>
      </c>
      <c r="L1937" s="37">
        <v>73697.399999999994</v>
      </c>
      <c r="M1937" s="37">
        <v>73697.399999999994</v>
      </c>
      <c r="N1937" s="37">
        <v>73697.399999999994</v>
      </c>
      <c r="O1937" s="37">
        <v>73697.399999999994</v>
      </c>
      <c r="P1937" s="37">
        <v>73697.399999999994</v>
      </c>
      <c r="Q1937" s="37">
        <v>73697.399999999994</v>
      </c>
      <c r="R1937" s="37">
        <v>73697.399999999994</v>
      </c>
      <c r="S1937" s="37">
        <v>73697.399999999994</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13382.94</v>
      </c>
      <c r="L1939" s="37">
        <v>13382.94</v>
      </c>
      <c r="M1939" s="37">
        <v>13382.94</v>
      </c>
      <c r="N1939" s="37">
        <v>13382.94</v>
      </c>
      <c r="O1939" s="37">
        <v>13382.94</v>
      </c>
      <c r="P1939" s="37">
        <v>13382.94</v>
      </c>
      <c r="Q1939" s="37">
        <v>13382.94</v>
      </c>
      <c r="R1939" s="37">
        <v>13382.94</v>
      </c>
      <c r="S1939" s="37">
        <v>13382.94</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1876.53</v>
      </c>
      <c r="L1943" s="37">
        <v>1876.53</v>
      </c>
      <c r="M1943" s="37">
        <v>1876.53</v>
      </c>
      <c r="N1943" s="37">
        <v>1876.53</v>
      </c>
      <c r="O1943" s="37">
        <v>1876.53</v>
      </c>
      <c r="P1943" s="37">
        <v>1876.53</v>
      </c>
      <c r="Q1943" s="37">
        <v>1876.53</v>
      </c>
      <c r="R1943" s="37">
        <v>1876.53</v>
      </c>
      <c r="S1943" s="37">
        <v>1876.53</v>
      </c>
    </row>
    <row r="1944" spans="2:19">
      <c r="B1944" s="6">
        <v>1981</v>
      </c>
      <c r="C1944" s="37">
        <v>0</v>
      </c>
      <c r="D1944" s="37">
        <v>0</v>
      </c>
      <c r="E1944" s="37">
        <v>0</v>
      </c>
      <c r="F1944" s="37">
        <v>0</v>
      </c>
      <c r="G1944" s="37">
        <v>0</v>
      </c>
      <c r="H1944" s="37">
        <v>0</v>
      </c>
      <c r="I1944" s="37">
        <v>0</v>
      </c>
      <c r="J1944" s="37">
        <v>0</v>
      </c>
      <c r="K1944" s="37">
        <v>65148.73</v>
      </c>
      <c r="L1944" s="37">
        <v>65148.73</v>
      </c>
      <c r="M1944" s="37">
        <v>65148.73</v>
      </c>
      <c r="N1944" s="37">
        <v>65148.73</v>
      </c>
      <c r="O1944" s="37">
        <v>65148.73</v>
      </c>
      <c r="P1944" s="37">
        <v>65148.73</v>
      </c>
      <c r="Q1944" s="37">
        <v>65148.73</v>
      </c>
      <c r="R1944" s="37">
        <v>65148.73</v>
      </c>
      <c r="S1944" s="37">
        <v>65148.73</v>
      </c>
    </row>
    <row r="1945" spans="2:19">
      <c r="B1945" s="6">
        <v>1980</v>
      </c>
      <c r="C1945" s="37">
        <v>0</v>
      </c>
      <c r="D1945" s="37">
        <v>0</v>
      </c>
      <c r="E1945" s="37">
        <v>0</v>
      </c>
      <c r="F1945" s="37">
        <v>0</v>
      </c>
      <c r="G1945" s="37">
        <v>0</v>
      </c>
      <c r="H1945" s="37">
        <v>0</v>
      </c>
      <c r="I1945" s="37">
        <v>0</v>
      </c>
      <c r="J1945" s="37">
        <v>0</v>
      </c>
      <c r="K1945" s="37">
        <v>56239.39</v>
      </c>
      <c r="L1945" s="37">
        <v>56239.39</v>
      </c>
      <c r="M1945" s="37">
        <v>56239.39</v>
      </c>
      <c r="N1945" s="37">
        <v>56239.39</v>
      </c>
      <c r="O1945" s="37">
        <v>56239.39</v>
      </c>
      <c r="P1945" s="37">
        <v>56239.39</v>
      </c>
      <c r="Q1945" s="37">
        <v>56239.39</v>
      </c>
      <c r="R1945" s="37">
        <v>56239.39</v>
      </c>
      <c r="S1945" s="37">
        <v>56239.39</v>
      </c>
    </row>
    <row r="1946" spans="2:19">
      <c r="B1946" s="6">
        <v>1979</v>
      </c>
      <c r="C1946" s="37">
        <v>17417.528740777172</v>
      </c>
      <c r="D1946" s="37">
        <v>17417.528740777172</v>
      </c>
      <c r="E1946" s="37">
        <v>17417.528740777172</v>
      </c>
      <c r="F1946" s="37">
        <v>17417.528740777172</v>
      </c>
      <c r="G1946" s="37">
        <v>17417.528740777172</v>
      </c>
      <c r="H1946" s="37">
        <v>17417.528740777172</v>
      </c>
      <c r="I1946" s="37">
        <v>17417.528740777172</v>
      </c>
      <c r="J1946" s="37">
        <v>17417.528740777172</v>
      </c>
      <c r="K1946" s="37">
        <v>88046.698740777167</v>
      </c>
      <c r="L1946" s="37">
        <v>88046.698740777167</v>
      </c>
      <c r="M1946" s="37">
        <v>88046.698740777167</v>
      </c>
      <c r="N1946" s="37">
        <v>88046.698740777167</v>
      </c>
      <c r="O1946" s="37">
        <v>88046.698740777167</v>
      </c>
      <c r="P1946" s="37">
        <v>88046.698740777167</v>
      </c>
      <c r="Q1946" s="37">
        <v>88046.698740777167</v>
      </c>
      <c r="R1946" s="37">
        <v>88046.698740777167</v>
      </c>
      <c r="S1946" s="37">
        <v>88046.698740777167</v>
      </c>
    </row>
    <row r="1947" spans="2:19">
      <c r="B1947" s="6">
        <v>1978</v>
      </c>
      <c r="C1947" s="37">
        <v>0</v>
      </c>
      <c r="D1947" s="37">
        <v>0</v>
      </c>
      <c r="E1947" s="37">
        <v>0</v>
      </c>
      <c r="F1947" s="37">
        <v>0</v>
      </c>
      <c r="G1947" s="37">
        <v>0</v>
      </c>
      <c r="H1947" s="37">
        <v>0</v>
      </c>
      <c r="I1947" s="37">
        <v>0</v>
      </c>
      <c r="J1947" s="37">
        <v>0</v>
      </c>
      <c r="K1947" s="37">
        <v>20041.009999999998</v>
      </c>
      <c r="L1947" s="37">
        <v>20041.009999999998</v>
      </c>
      <c r="M1947" s="37">
        <v>20041.009999999998</v>
      </c>
      <c r="N1947" s="37">
        <v>20041.009999999998</v>
      </c>
      <c r="O1947" s="37">
        <v>20041.009999999998</v>
      </c>
      <c r="P1947" s="37">
        <v>20041.009999999998</v>
      </c>
      <c r="Q1947" s="37">
        <v>20041.009999999998</v>
      </c>
      <c r="R1947" s="37">
        <v>20041.009999999998</v>
      </c>
      <c r="S1947" s="37">
        <v>20041.009999999998</v>
      </c>
    </row>
    <row r="1948" spans="2:19">
      <c r="B1948" s="6">
        <v>1977</v>
      </c>
      <c r="C1948" s="37">
        <v>0</v>
      </c>
      <c r="D1948" s="37">
        <v>0</v>
      </c>
      <c r="E1948" s="37">
        <v>0</v>
      </c>
      <c r="F1948" s="37">
        <v>0</v>
      </c>
      <c r="G1948" s="37">
        <v>0</v>
      </c>
      <c r="H1948" s="37">
        <v>0</v>
      </c>
      <c r="I1948" s="37">
        <v>0</v>
      </c>
      <c r="J1948" s="37">
        <v>0</v>
      </c>
      <c r="K1948" s="37">
        <v>10750.96</v>
      </c>
      <c r="L1948" s="37">
        <v>10750.96</v>
      </c>
      <c r="M1948" s="37">
        <v>10750.96</v>
      </c>
      <c r="N1948" s="37">
        <v>10750.96</v>
      </c>
      <c r="O1948" s="37">
        <v>10750.96</v>
      </c>
      <c r="P1948" s="37">
        <v>10750.96</v>
      </c>
      <c r="Q1948" s="37">
        <v>10750.96</v>
      </c>
      <c r="R1948" s="37">
        <v>10750.96</v>
      </c>
      <c r="S1948" s="37">
        <v>10750.96</v>
      </c>
    </row>
    <row r="1949" spans="2:19">
      <c r="B1949" s="6">
        <v>1976</v>
      </c>
      <c r="C1949" s="37">
        <v>0</v>
      </c>
      <c r="D1949" s="37">
        <v>0</v>
      </c>
      <c r="E1949" s="37">
        <v>0</v>
      </c>
      <c r="F1949" s="37">
        <v>0</v>
      </c>
      <c r="G1949" s="37">
        <v>0</v>
      </c>
      <c r="H1949" s="37">
        <v>0</v>
      </c>
      <c r="I1949" s="37">
        <v>0</v>
      </c>
      <c r="J1949" s="37">
        <v>0</v>
      </c>
      <c r="K1949" s="37">
        <v>165891.87</v>
      </c>
      <c r="L1949" s="37">
        <v>165891.87</v>
      </c>
      <c r="M1949" s="37">
        <v>165891.87</v>
      </c>
      <c r="N1949" s="37">
        <v>165891.87</v>
      </c>
      <c r="O1949" s="37">
        <v>165891.87</v>
      </c>
      <c r="P1949" s="37">
        <v>165891.87</v>
      </c>
      <c r="Q1949" s="37">
        <v>165891.87</v>
      </c>
      <c r="R1949" s="37">
        <v>165891.87</v>
      </c>
      <c r="S1949" s="37">
        <v>165891.87</v>
      </c>
    </row>
    <row r="1950" spans="2:19">
      <c r="B1950" s="6">
        <v>1975</v>
      </c>
      <c r="C1950" s="37">
        <v>2626316.3238320309</v>
      </c>
      <c r="D1950" s="37">
        <v>2626316.3238320309</v>
      </c>
      <c r="E1950" s="37">
        <v>2626316.3238320309</v>
      </c>
      <c r="F1950" s="37">
        <v>2626316.3238320309</v>
      </c>
      <c r="G1950" s="37">
        <v>2626316.3238320309</v>
      </c>
      <c r="H1950" s="37">
        <v>2626316.3238320309</v>
      </c>
      <c r="I1950" s="37">
        <v>2626316.3238320309</v>
      </c>
      <c r="J1950" s="37">
        <v>2626316.3238320309</v>
      </c>
      <c r="K1950" s="37">
        <v>2687123.5538320309</v>
      </c>
      <c r="L1950" s="37">
        <v>2687123.5538320309</v>
      </c>
      <c r="M1950" s="37">
        <v>2687123.5538320309</v>
      </c>
      <c r="N1950" s="37">
        <v>2687123.5538320309</v>
      </c>
      <c r="O1950" s="37">
        <v>2687123.5538320309</v>
      </c>
      <c r="P1950" s="37">
        <v>2687123.5538320309</v>
      </c>
      <c r="Q1950" s="37">
        <v>2687123.5538320309</v>
      </c>
      <c r="R1950" s="37">
        <v>2687123.5538320309</v>
      </c>
      <c r="S1950" s="37">
        <v>2687123.5538320309</v>
      </c>
    </row>
    <row r="1951" spans="2:19">
      <c r="B1951" s="6">
        <v>1974</v>
      </c>
      <c r="C1951" s="37">
        <v>0</v>
      </c>
      <c r="D1951" s="37">
        <v>0</v>
      </c>
      <c r="E1951" s="37">
        <v>0</v>
      </c>
      <c r="F1951" s="37">
        <v>0</v>
      </c>
      <c r="G1951" s="37">
        <v>0</v>
      </c>
      <c r="H1951" s="37">
        <v>0</v>
      </c>
      <c r="I1951" s="37">
        <v>0</v>
      </c>
      <c r="J1951" s="37">
        <v>0</v>
      </c>
      <c r="K1951" s="37">
        <v>67323</v>
      </c>
      <c r="L1951" s="37">
        <v>67323</v>
      </c>
      <c r="M1951" s="37">
        <v>67323</v>
      </c>
      <c r="N1951" s="37">
        <v>67323</v>
      </c>
      <c r="O1951" s="37">
        <v>67323</v>
      </c>
      <c r="P1951" s="37">
        <v>67323</v>
      </c>
      <c r="Q1951" s="37">
        <v>67323</v>
      </c>
      <c r="R1951" s="37">
        <v>67323</v>
      </c>
      <c r="S1951" s="37">
        <v>67323</v>
      </c>
    </row>
    <row r="1952" spans="2:19">
      <c r="B1952" s="6">
        <v>1973</v>
      </c>
      <c r="C1952" s="37">
        <v>0</v>
      </c>
      <c r="D1952" s="37">
        <v>0</v>
      </c>
      <c r="E1952" s="37">
        <v>0</v>
      </c>
      <c r="F1952" s="37">
        <v>0</v>
      </c>
      <c r="G1952" s="37">
        <v>0</v>
      </c>
      <c r="H1952" s="37">
        <v>0</v>
      </c>
      <c r="I1952" s="37">
        <v>0</v>
      </c>
      <c r="J1952" s="37">
        <v>0</v>
      </c>
      <c r="K1952" s="37">
        <v>65871.02</v>
      </c>
      <c r="L1952" s="37">
        <v>65871.02</v>
      </c>
      <c r="M1952" s="37">
        <v>65871.02</v>
      </c>
      <c r="N1952" s="37">
        <v>65871.02</v>
      </c>
      <c r="O1952" s="37">
        <v>65871.02</v>
      </c>
      <c r="P1952" s="37">
        <v>65871.02</v>
      </c>
      <c r="Q1952" s="37">
        <v>65871.02</v>
      </c>
      <c r="R1952" s="37">
        <v>65871.02</v>
      </c>
      <c r="S1952" s="37">
        <v>65871.02</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25251.54</v>
      </c>
      <c r="L1957" s="37">
        <v>25251.54</v>
      </c>
      <c r="M1957" s="37">
        <v>25251.54</v>
      </c>
      <c r="N1957" s="37">
        <v>25251.54</v>
      </c>
      <c r="O1957" s="37">
        <v>25251.54</v>
      </c>
      <c r="P1957" s="37">
        <v>25251.54</v>
      </c>
      <c r="Q1957" s="37">
        <v>25251.54</v>
      </c>
      <c r="R1957" s="37">
        <v>25251.54</v>
      </c>
      <c r="S1957" s="37">
        <v>25251.54</v>
      </c>
    </row>
    <row r="1958" spans="2:19">
      <c r="B1958" s="6">
        <v>1967</v>
      </c>
      <c r="C1958" s="37">
        <v>0</v>
      </c>
      <c r="D1958" s="37">
        <v>0</v>
      </c>
      <c r="E1958" s="37">
        <v>0</v>
      </c>
      <c r="F1958" s="37">
        <v>0</v>
      </c>
      <c r="G1958" s="37">
        <v>0</v>
      </c>
      <c r="H1958" s="37">
        <v>0</v>
      </c>
      <c r="I1958" s="37">
        <v>0</v>
      </c>
      <c r="J1958" s="37">
        <v>0</v>
      </c>
      <c r="K1958" s="37">
        <v>20401.37</v>
      </c>
      <c r="L1958" s="37">
        <v>20401.37</v>
      </c>
      <c r="M1958" s="37">
        <v>20401.37</v>
      </c>
      <c r="N1958" s="37">
        <v>20401.37</v>
      </c>
      <c r="O1958" s="37">
        <v>20401.37</v>
      </c>
      <c r="P1958" s="37">
        <v>20401.37</v>
      </c>
      <c r="Q1958" s="37">
        <v>20401.37</v>
      </c>
      <c r="R1958" s="37">
        <v>20401.37</v>
      </c>
      <c r="S1958" s="37">
        <v>20401.37</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5072.83</v>
      </c>
      <c r="L1962" s="37">
        <v>5072.83</v>
      </c>
      <c r="M1962" s="37">
        <v>5072.83</v>
      </c>
      <c r="N1962" s="37">
        <v>5072.83</v>
      </c>
      <c r="O1962" s="37">
        <v>5072.83</v>
      </c>
      <c r="P1962" s="37">
        <v>5072.83</v>
      </c>
      <c r="Q1962" s="37">
        <v>5072.83</v>
      </c>
      <c r="R1962" s="37">
        <v>5072.83</v>
      </c>
      <c r="S1962" s="37">
        <v>5072.83</v>
      </c>
    </row>
    <row r="1963" spans="2:19">
      <c r="B1963" s="6">
        <v>1962</v>
      </c>
      <c r="C1963" s="37">
        <v>0</v>
      </c>
      <c r="D1963" s="37">
        <v>0</v>
      </c>
      <c r="E1963" s="37">
        <v>0</v>
      </c>
      <c r="F1963" s="37">
        <v>0</v>
      </c>
      <c r="G1963" s="37">
        <v>0</v>
      </c>
      <c r="H1963" s="37">
        <v>0</v>
      </c>
      <c r="I1963" s="37">
        <v>0</v>
      </c>
      <c r="J1963" s="37">
        <v>0</v>
      </c>
      <c r="K1963" s="37">
        <v>1749.66</v>
      </c>
      <c r="L1963" s="37">
        <v>1749.66</v>
      </c>
      <c r="M1963" s="37">
        <v>1749.66</v>
      </c>
      <c r="N1963" s="37">
        <v>1749.66</v>
      </c>
      <c r="O1963" s="37">
        <v>1749.66</v>
      </c>
      <c r="P1963" s="37">
        <v>1749.66</v>
      </c>
      <c r="Q1963" s="37">
        <v>1749.66</v>
      </c>
      <c r="R1963" s="37">
        <v>1749.66</v>
      </c>
      <c r="S1963" s="37">
        <v>1749.66</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616.71</v>
      </c>
      <c r="L1993" s="37">
        <v>616.71</v>
      </c>
      <c r="M1993" s="37">
        <v>616.71</v>
      </c>
      <c r="N1993" s="37">
        <v>616.71</v>
      </c>
      <c r="O1993" s="37">
        <v>616.71</v>
      </c>
      <c r="P1993" s="37">
        <v>616.71</v>
      </c>
      <c r="Q1993" s="37">
        <v>616.71</v>
      </c>
      <c r="R1993" s="37">
        <v>616.71</v>
      </c>
      <c r="S1993" s="37">
        <v>616.71</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5941127.2425728086</v>
      </c>
      <c r="D1996" s="8">
        <f>SUM(D1918:D1995)</f>
        <v>6030685.9325728081</v>
      </c>
      <c r="E1996" s="8">
        <f>SUM(E1917:E1995)</f>
        <v>6074925.1325728083</v>
      </c>
      <c r="F1996" s="8">
        <f>SUM(F1916:F1995)</f>
        <v>6074925.1325728083</v>
      </c>
      <c r="G1996" s="8">
        <f>SUM(G1915:G1995)</f>
        <v>6090448.562572808</v>
      </c>
      <c r="H1996" s="8">
        <f>SUM(H1909:H1995)</f>
        <v>6132176.1825728081</v>
      </c>
      <c r="I1996" s="8">
        <f>SUM(I1909:I1995)</f>
        <v>8567004.2425728086</v>
      </c>
      <c r="J1996" s="8">
        <f t="shared" ref="J1996" si="37">SUM(J1909:J1995)</f>
        <v>9108352.2725728098</v>
      </c>
      <c r="K1996" s="8">
        <f>SUM(K1909:K1995)</f>
        <v>16236228.232572805</v>
      </c>
      <c r="L1996" s="8">
        <f t="shared" ref="L1996" si="38">SUM(L1909:L1995)</f>
        <v>16674345.992572807</v>
      </c>
      <c r="M1996" s="8">
        <f>SUM(M1909:M1995)</f>
        <v>17703832.942572806</v>
      </c>
      <c r="N1996" s="11">
        <f>SUM(N1904:N1995)</f>
        <v>18342796.672572806</v>
      </c>
      <c r="O1996" s="11">
        <f>SUM(O1904:O1995)</f>
        <v>19339118.812572807</v>
      </c>
      <c r="P1996" s="11">
        <f>SUM(P1904:P1995)</f>
        <v>20073665.782572813</v>
      </c>
      <c r="Q1996" s="11">
        <f>SUM(Q1904:Q1995)</f>
        <v>20687900.742572814</v>
      </c>
      <c r="R1996" s="11">
        <f>SUM(R1903:R1995)</f>
        <v>21270266.962572813</v>
      </c>
      <c r="S1996" s="11">
        <f>SUM(S1903:S1995)</f>
        <v>21529845.642572813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157364.75</v>
      </c>
    </row>
    <row r="1999" spans="1:19">
      <c r="A1999" s="38"/>
      <c r="B1999" s="6">
        <v>2021</v>
      </c>
      <c r="C1999" s="36"/>
      <c r="D1999" s="36"/>
      <c r="E1999" s="36"/>
      <c r="F1999" s="36"/>
      <c r="G1999" s="36"/>
      <c r="H1999" s="36"/>
      <c r="I1999" s="36"/>
      <c r="J1999" s="36"/>
      <c r="K1999" s="36"/>
      <c r="L1999" s="36"/>
      <c r="M1999" s="36"/>
      <c r="N1999" s="36"/>
      <c r="O1999" s="36"/>
      <c r="P1999" s="36"/>
      <c r="Q1999" s="36"/>
      <c r="R1999" s="37">
        <v>169715.40999999997</v>
      </c>
      <c r="S1999" s="37">
        <v>169715.40999999997</v>
      </c>
    </row>
    <row r="2000" spans="1:19">
      <c r="B2000" s="6">
        <v>2020</v>
      </c>
      <c r="C2000" s="36"/>
      <c r="D2000" s="36"/>
      <c r="E2000" s="36"/>
      <c r="F2000" s="36"/>
      <c r="G2000" s="36"/>
      <c r="H2000" s="36"/>
      <c r="I2000" s="36"/>
      <c r="J2000" s="36"/>
      <c r="K2000" s="36"/>
      <c r="L2000" s="36"/>
      <c r="M2000" s="36"/>
      <c r="N2000" s="36"/>
      <c r="O2000" s="36"/>
      <c r="P2000" s="36"/>
      <c r="Q2000" s="37">
        <v>272485.68</v>
      </c>
      <c r="R2000" s="37">
        <v>272485.68</v>
      </c>
      <c r="S2000" s="37">
        <v>272485.68</v>
      </c>
    </row>
    <row r="2001" spans="1:19">
      <c r="A2001" s="40"/>
      <c r="B2001" s="6">
        <v>2019</v>
      </c>
      <c r="C2001" s="36"/>
      <c r="D2001" s="36"/>
      <c r="E2001" s="36"/>
      <c r="F2001" s="36"/>
      <c r="G2001" s="36"/>
      <c r="H2001" s="36"/>
      <c r="I2001" s="36"/>
      <c r="J2001" s="36"/>
      <c r="K2001" s="36"/>
      <c r="L2001" s="36"/>
      <c r="M2001" s="36"/>
      <c r="N2001" s="36"/>
      <c r="O2001" s="36"/>
      <c r="P2001" s="37">
        <v>361907.21999999991</v>
      </c>
      <c r="Q2001" s="37">
        <v>361907.21999999991</v>
      </c>
      <c r="R2001" s="37">
        <v>361907.21999999991</v>
      </c>
      <c r="S2001" s="37">
        <v>361907.21999999991</v>
      </c>
    </row>
    <row r="2002" spans="1:19">
      <c r="A2002" s="40"/>
      <c r="B2002" s="6">
        <v>2018</v>
      </c>
      <c r="C2002" s="36"/>
      <c r="D2002" s="36"/>
      <c r="E2002" s="36"/>
      <c r="F2002" s="36"/>
      <c r="G2002" s="36"/>
      <c r="H2002" s="36"/>
      <c r="I2002" s="36"/>
      <c r="J2002" s="36"/>
      <c r="K2002" s="36"/>
      <c r="L2002" s="36"/>
      <c r="M2002" s="36"/>
      <c r="N2002" s="36"/>
      <c r="O2002" s="37">
        <v>392987.51</v>
      </c>
      <c r="P2002" s="37">
        <v>392987.51</v>
      </c>
      <c r="Q2002" s="37">
        <v>392987.51</v>
      </c>
      <c r="R2002" s="37">
        <v>392987.51</v>
      </c>
      <c r="S2002" s="37">
        <v>392987.51</v>
      </c>
    </row>
    <row r="2003" spans="1:19">
      <c r="A2003" s="40"/>
      <c r="B2003" s="6">
        <v>2017</v>
      </c>
      <c r="C2003" s="36"/>
      <c r="D2003" s="36"/>
      <c r="E2003" s="36"/>
      <c r="F2003" s="36"/>
      <c r="G2003" s="36"/>
      <c r="H2003" s="36"/>
      <c r="I2003" s="36"/>
      <c r="J2003" s="36"/>
      <c r="K2003" s="36"/>
      <c r="L2003" s="36"/>
      <c r="M2003" s="36"/>
      <c r="N2003" s="37">
        <v>397456.23</v>
      </c>
      <c r="O2003" s="37">
        <v>333802</v>
      </c>
      <c r="P2003" s="37">
        <v>333802</v>
      </c>
      <c r="Q2003" s="37">
        <v>333802</v>
      </c>
      <c r="R2003" s="37">
        <v>333802</v>
      </c>
      <c r="S2003" s="37">
        <v>333802</v>
      </c>
    </row>
    <row r="2004" spans="1:19">
      <c r="B2004" s="6">
        <v>2016</v>
      </c>
      <c r="C2004" s="36"/>
      <c r="D2004" s="36"/>
      <c r="E2004" s="36"/>
      <c r="F2004" s="36"/>
      <c r="G2004" s="36"/>
      <c r="H2004" s="36"/>
      <c r="I2004" s="36"/>
      <c r="J2004" s="36"/>
      <c r="K2004" s="36"/>
      <c r="L2004" s="36"/>
      <c r="M2004" s="37">
        <v>172367.42000000004</v>
      </c>
      <c r="N2004" s="37">
        <v>172367.42000000004</v>
      </c>
      <c r="O2004" s="37">
        <v>190196.45000000004</v>
      </c>
      <c r="P2004" s="37">
        <v>190196.45000000004</v>
      </c>
      <c r="Q2004" s="37">
        <v>190196.45000000004</v>
      </c>
      <c r="R2004" s="37">
        <v>190196.45000000004</v>
      </c>
      <c r="S2004" s="37">
        <v>190196.45000000004</v>
      </c>
    </row>
    <row r="2005" spans="1:19">
      <c r="B2005" s="6">
        <v>2015</v>
      </c>
      <c r="C2005" s="36"/>
      <c r="D2005" s="36"/>
      <c r="E2005" s="36"/>
      <c r="F2005" s="36"/>
      <c r="G2005" s="36"/>
      <c r="H2005" s="36"/>
      <c r="I2005" s="36"/>
      <c r="J2005" s="36"/>
      <c r="K2005" s="36"/>
      <c r="L2005" s="37">
        <v>85908.78</v>
      </c>
      <c r="M2005" s="37">
        <v>85908.78</v>
      </c>
      <c r="N2005" s="37">
        <v>85908.78</v>
      </c>
      <c r="O2005" s="37">
        <v>85908.78</v>
      </c>
      <c r="P2005" s="37">
        <v>85908.78</v>
      </c>
      <c r="Q2005" s="37">
        <v>85908.78</v>
      </c>
      <c r="R2005" s="37">
        <v>85908.78</v>
      </c>
      <c r="S2005" s="37">
        <v>85908.78</v>
      </c>
    </row>
    <row r="2006" spans="1:19">
      <c r="B2006" s="6">
        <v>2014</v>
      </c>
      <c r="C2006" s="36"/>
      <c r="D2006" s="36"/>
      <c r="E2006" s="36"/>
      <c r="F2006" s="36"/>
      <c r="G2006" s="36"/>
      <c r="H2006" s="36"/>
      <c r="I2006" s="36"/>
      <c r="J2006" s="36"/>
      <c r="K2006" s="37">
        <v>73534.759999999995</v>
      </c>
      <c r="L2006" s="37">
        <v>73534.759999999995</v>
      </c>
      <c r="M2006" s="37">
        <v>73534.759999999995</v>
      </c>
      <c r="N2006" s="37">
        <v>73534.759999999995</v>
      </c>
      <c r="O2006" s="37">
        <v>73534.759999999995</v>
      </c>
      <c r="P2006" s="37">
        <v>73534.759999999995</v>
      </c>
      <c r="Q2006" s="37">
        <v>73534.759999999995</v>
      </c>
      <c r="R2006" s="37">
        <v>73534.759999999995</v>
      </c>
      <c r="S2006" s="37">
        <v>73534.759999999995</v>
      </c>
    </row>
    <row r="2007" spans="1:19">
      <c r="B2007" s="6">
        <v>2013</v>
      </c>
      <c r="C2007" s="36"/>
      <c r="D2007" s="36"/>
      <c r="E2007" s="36"/>
      <c r="F2007" s="36"/>
      <c r="G2007" s="36"/>
      <c r="H2007" s="36"/>
      <c r="I2007" s="36"/>
      <c r="J2007" s="37">
        <v>146699.63000000003</v>
      </c>
      <c r="K2007" s="37">
        <v>146699.63000000003</v>
      </c>
      <c r="L2007" s="37">
        <v>146699.63000000003</v>
      </c>
      <c r="M2007" s="37">
        <v>146699.63000000003</v>
      </c>
      <c r="N2007" s="37">
        <v>146699.63000000003</v>
      </c>
      <c r="O2007" s="37">
        <v>146699.63000000003</v>
      </c>
      <c r="P2007" s="37">
        <v>146699.63000000003</v>
      </c>
      <c r="Q2007" s="37">
        <v>146699.63000000003</v>
      </c>
      <c r="R2007" s="37">
        <v>146699.63000000003</v>
      </c>
      <c r="S2007" s="37">
        <v>146699.63000000003</v>
      </c>
    </row>
    <row r="2008" spans="1:19">
      <c r="B2008" s="6">
        <v>2012</v>
      </c>
      <c r="C2008" s="36"/>
      <c r="D2008" s="36"/>
      <c r="E2008" s="36"/>
      <c r="F2008" s="36"/>
      <c r="G2008" s="36"/>
      <c r="H2008" s="36"/>
      <c r="I2008" s="37">
        <v>50267.839999999997</v>
      </c>
      <c r="J2008" s="37">
        <v>50267.839999999997</v>
      </c>
      <c r="K2008" s="37">
        <v>50267.839999999997</v>
      </c>
      <c r="L2008" s="37">
        <v>50267.839999999997</v>
      </c>
      <c r="M2008" s="37">
        <v>50267.839999999997</v>
      </c>
      <c r="N2008" s="37">
        <v>50267.839999999997</v>
      </c>
      <c r="O2008" s="37">
        <v>50267.839999999997</v>
      </c>
      <c r="P2008" s="37">
        <v>50267.839999999997</v>
      </c>
      <c r="Q2008" s="37">
        <v>50267.839999999997</v>
      </c>
      <c r="R2008" s="37">
        <v>50267.839999999997</v>
      </c>
      <c r="S2008" s="37">
        <v>50267.839999999997</v>
      </c>
    </row>
    <row r="2009" spans="1:19">
      <c r="B2009" s="6">
        <v>2011</v>
      </c>
      <c r="C2009" s="36"/>
      <c r="D2009" s="36"/>
      <c r="E2009" s="36"/>
      <c r="F2009" s="36"/>
      <c r="G2009" s="36"/>
      <c r="H2009" s="37">
        <v>36938.99</v>
      </c>
      <c r="I2009" s="37">
        <v>26874.19</v>
      </c>
      <c r="J2009" s="37">
        <v>26874.19</v>
      </c>
      <c r="K2009" s="37">
        <v>65851.53</v>
      </c>
      <c r="L2009" s="37">
        <v>65851.53</v>
      </c>
      <c r="M2009" s="37">
        <v>65851.53</v>
      </c>
      <c r="N2009" s="37">
        <v>65851.53</v>
      </c>
      <c r="O2009" s="37">
        <v>65851.53</v>
      </c>
      <c r="P2009" s="37">
        <v>65851.53</v>
      </c>
      <c r="Q2009" s="37">
        <v>65851.53</v>
      </c>
      <c r="R2009" s="37">
        <v>65851.53</v>
      </c>
      <c r="S2009" s="37">
        <v>65851.53</v>
      </c>
    </row>
    <row r="2010" spans="1:19">
      <c r="B2010" s="6">
        <v>2010</v>
      </c>
      <c r="C2010" s="36"/>
      <c r="D2010" s="36"/>
      <c r="E2010" s="36"/>
      <c r="F2010" s="36"/>
      <c r="G2010" s="37">
        <v>40583.360000000001</v>
      </c>
      <c r="H2010" s="37">
        <v>40583.360000000001</v>
      </c>
      <c r="I2010" s="37">
        <v>34732.159999999996</v>
      </c>
      <c r="J2010" s="37">
        <v>34732.159999999996</v>
      </c>
      <c r="K2010" s="37">
        <v>159223.76</v>
      </c>
      <c r="L2010" s="37">
        <v>159223.76</v>
      </c>
      <c r="M2010" s="37">
        <v>159223.76</v>
      </c>
      <c r="N2010" s="37">
        <v>159223.76</v>
      </c>
      <c r="O2010" s="37">
        <v>159223.76</v>
      </c>
      <c r="P2010" s="37">
        <v>159223.76</v>
      </c>
      <c r="Q2010" s="37">
        <v>159223.76</v>
      </c>
      <c r="R2010" s="37">
        <v>159223.76</v>
      </c>
      <c r="S2010" s="37">
        <v>159223.76</v>
      </c>
    </row>
    <row r="2011" spans="1:19">
      <c r="B2011" s="6">
        <v>2009</v>
      </c>
      <c r="C2011" s="36"/>
      <c r="D2011" s="36"/>
      <c r="E2011" s="36"/>
      <c r="F2011" s="37">
        <v>36302.149999999994</v>
      </c>
      <c r="G2011" s="37">
        <v>36302.149999999994</v>
      </c>
      <c r="H2011" s="37">
        <v>36302.149999999994</v>
      </c>
      <c r="I2011" s="37">
        <v>31745.67</v>
      </c>
      <c r="J2011" s="37">
        <v>31745.67</v>
      </c>
      <c r="K2011" s="37">
        <v>245135.52999999997</v>
      </c>
      <c r="L2011" s="37">
        <v>245135.52999999997</v>
      </c>
      <c r="M2011" s="37">
        <v>245135.52999999997</v>
      </c>
      <c r="N2011" s="37">
        <v>245135.52999999997</v>
      </c>
      <c r="O2011" s="37">
        <v>245135.52999999997</v>
      </c>
      <c r="P2011" s="37">
        <v>245135.52999999997</v>
      </c>
      <c r="Q2011" s="37">
        <v>245135.52999999997</v>
      </c>
      <c r="R2011" s="37">
        <v>245135.52999999997</v>
      </c>
      <c r="S2011" s="37">
        <v>245135.52999999997</v>
      </c>
    </row>
    <row r="2012" spans="1:19">
      <c r="B2012" s="6">
        <v>2008</v>
      </c>
      <c r="C2012" s="36"/>
      <c r="D2012" s="36"/>
      <c r="E2012" s="37">
        <v>82301.279999999999</v>
      </c>
      <c r="F2012" s="37">
        <v>82301.279999999999</v>
      </c>
      <c r="G2012" s="37">
        <v>82301.279999999999</v>
      </c>
      <c r="H2012" s="37">
        <v>82301.279999999999</v>
      </c>
      <c r="I2012" s="37">
        <v>75516.78</v>
      </c>
      <c r="J2012" s="37">
        <v>75516.78</v>
      </c>
      <c r="K2012" s="37">
        <v>240517.38</v>
      </c>
      <c r="L2012" s="37">
        <v>240517.38</v>
      </c>
      <c r="M2012" s="37">
        <v>240517.38</v>
      </c>
      <c r="N2012" s="37">
        <v>240517.38</v>
      </c>
      <c r="O2012" s="37">
        <v>240517.38</v>
      </c>
      <c r="P2012" s="37">
        <v>240517.38</v>
      </c>
      <c r="Q2012" s="37">
        <v>240517.38</v>
      </c>
      <c r="R2012" s="37">
        <v>240517.38</v>
      </c>
      <c r="S2012" s="37">
        <v>240517.38</v>
      </c>
    </row>
    <row r="2013" spans="1:19">
      <c r="B2013" s="6">
        <v>2007</v>
      </c>
      <c r="C2013" s="36"/>
      <c r="D2013" s="37">
        <v>68897.13</v>
      </c>
      <c r="E2013" s="37">
        <v>68897.13</v>
      </c>
      <c r="F2013" s="37">
        <v>68897.13</v>
      </c>
      <c r="G2013" s="37">
        <v>68897.13</v>
      </c>
      <c r="H2013" s="37">
        <v>68897.13</v>
      </c>
      <c r="I2013" s="37">
        <v>62302.74</v>
      </c>
      <c r="J2013" s="37">
        <v>62302.74</v>
      </c>
      <c r="K2013" s="37">
        <v>267435.51</v>
      </c>
      <c r="L2013" s="37">
        <v>267435.51</v>
      </c>
      <c r="M2013" s="37">
        <v>267435.51</v>
      </c>
      <c r="N2013" s="37">
        <v>267435.51</v>
      </c>
      <c r="O2013" s="37">
        <v>267435.51</v>
      </c>
      <c r="P2013" s="37">
        <v>267435.51</v>
      </c>
      <c r="Q2013" s="37">
        <v>267435.51</v>
      </c>
      <c r="R2013" s="37">
        <v>267435.51</v>
      </c>
      <c r="S2013" s="37">
        <v>267435.51</v>
      </c>
    </row>
    <row r="2014" spans="1:19">
      <c r="B2014" s="6">
        <v>2006</v>
      </c>
      <c r="C2014" s="37">
        <v>23132.05</v>
      </c>
      <c r="D2014" s="37">
        <v>23132.05</v>
      </c>
      <c r="E2014" s="37">
        <v>23132.05</v>
      </c>
      <c r="F2014" s="37">
        <v>23132.05</v>
      </c>
      <c r="G2014" s="37">
        <v>23132.05</v>
      </c>
      <c r="H2014" s="37">
        <v>23132.05</v>
      </c>
      <c r="I2014" s="37">
        <v>19101.5</v>
      </c>
      <c r="J2014" s="37">
        <v>19101.5</v>
      </c>
      <c r="K2014" s="37">
        <v>301443.52</v>
      </c>
      <c r="L2014" s="37">
        <v>301443.52</v>
      </c>
      <c r="M2014" s="37">
        <v>301443.52</v>
      </c>
      <c r="N2014" s="37">
        <v>301443.52</v>
      </c>
      <c r="O2014" s="37">
        <v>301443.52</v>
      </c>
      <c r="P2014" s="37">
        <v>301443.52</v>
      </c>
      <c r="Q2014" s="37">
        <v>301443.52</v>
      </c>
      <c r="R2014" s="37">
        <v>301443.52</v>
      </c>
      <c r="S2014" s="37">
        <v>301443.52</v>
      </c>
    </row>
    <row r="2015" spans="1:19">
      <c r="B2015" s="6">
        <v>2005</v>
      </c>
      <c r="C2015" s="37">
        <v>21619.279999999999</v>
      </c>
      <c r="D2015" s="37">
        <v>21619.279999999999</v>
      </c>
      <c r="E2015" s="37">
        <v>21619.279999999999</v>
      </c>
      <c r="F2015" s="37">
        <v>21619.279999999999</v>
      </c>
      <c r="G2015" s="37">
        <v>21619.279999999999</v>
      </c>
      <c r="H2015" s="37">
        <v>21619.279999999999</v>
      </c>
      <c r="I2015" s="37">
        <v>12318.22</v>
      </c>
      <c r="J2015" s="37">
        <v>12318.22</v>
      </c>
      <c r="K2015" s="37">
        <v>543350.29999999993</v>
      </c>
      <c r="L2015" s="37">
        <v>543350.29999999993</v>
      </c>
      <c r="M2015" s="37">
        <v>543350.29999999993</v>
      </c>
      <c r="N2015" s="37">
        <v>543350.29999999993</v>
      </c>
      <c r="O2015" s="37">
        <v>543350.29999999993</v>
      </c>
      <c r="P2015" s="37">
        <v>543350.29999999993</v>
      </c>
      <c r="Q2015" s="37">
        <v>543350.29999999993</v>
      </c>
      <c r="R2015" s="37">
        <v>543350.29999999993</v>
      </c>
      <c r="S2015" s="37">
        <v>543350.29999999993</v>
      </c>
    </row>
    <row r="2016" spans="1:19">
      <c r="B2016" s="6">
        <v>2004</v>
      </c>
      <c r="C2016" s="37">
        <v>5224.9799999999996</v>
      </c>
      <c r="D2016" s="37">
        <v>5224.9799999999996</v>
      </c>
      <c r="E2016" s="37">
        <v>5224.9799999999996</v>
      </c>
      <c r="F2016" s="37">
        <v>5224.9799999999996</v>
      </c>
      <c r="G2016" s="37">
        <v>5224.9799999999996</v>
      </c>
      <c r="H2016" s="37">
        <v>5224.9799999999996</v>
      </c>
      <c r="I2016" s="37">
        <v>5224.9799999999996</v>
      </c>
      <c r="J2016" s="37">
        <v>5224.9799999999996</v>
      </c>
      <c r="K2016" s="37">
        <v>258457.86000000002</v>
      </c>
      <c r="L2016" s="37">
        <v>258457.86000000002</v>
      </c>
      <c r="M2016" s="37">
        <v>258457.86000000002</v>
      </c>
      <c r="N2016" s="37">
        <v>258457.86000000002</v>
      </c>
      <c r="O2016" s="37">
        <v>258457.86000000002</v>
      </c>
      <c r="P2016" s="37">
        <v>258457.86000000002</v>
      </c>
      <c r="Q2016" s="37">
        <v>258457.86000000002</v>
      </c>
      <c r="R2016" s="37">
        <v>258457.86000000002</v>
      </c>
      <c r="S2016" s="37">
        <v>258457.86000000002</v>
      </c>
    </row>
    <row r="2017" spans="2:19">
      <c r="B2017" s="6">
        <v>2003</v>
      </c>
      <c r="C2017" s="37">
        <v>93172.3</v>
      </c>
      <c r="D2017" s="37">
        <v>93172.3</v>
      </c>
      <c r="E2017" s="37">
        <v>93172.3</v>
      </c>
      <c r="F2017" s="37">
        <v>93172.3</v>
      </c>
      <c r="G2017" s="37">
        <v>93172.3</v>
      </c>
      <c r="H2017" s="37">
        <v>93172.3</v>
      </c>
      <c r="I2017" s="37">
        <v>93172.3</v>
      </c>
      <c r="J2017" s="37">
        <v>93172.3</v>
      </c>
      <c r="K2017" s="37">
        <v>331543.78000000003</v>
      </c>
      <c r="L2017" s="37">
        <v>331543.78000000003</v>
      </c>
      <c r="M2017" s="37">
        <v>331543.78000000003</v>
      </c>
      <c r="N2017" s="37">
        <v>331543.78000000003</v>
      </c>
      <c r="O2017" s="37">
        <v>331543.78000000003</v>
      </c>
      <c r="P2017" s="37">
        <v>331543.78000000003</v>
      </c>
      <c r="Q2017" s="37">
        <v>331543.78000000003</v>
      </c>
      <c r="R2017" s="37">
        <v>331543.78000000003</v>
      </c>
      <c r="S2017" s="37">
        <v>331543.78000000003</v>
      </c>
    </row>
    <row r="2018" spans="2:19">
      <c r="B2018" s="6">
        <v>2002</v>
      </c>
      <c r="C2018" s="37">
        <v>161416.33000000002</v>
      </c>
      <c r="D2018" s="37">
        <v>161416.33000000002</v>
      </c>
      <c r="E2018" s="37">
        <v>161416.33000000002</v>
      </c>
      <c r="F2018" s="37">
        <v>161416.33000000002</v>
      </c>
      <c r="G2018" s="37">
        <v>161416.33000000002</v>
      </c>
      <c r="H2018" s="37">
        <v>161416.33000000002</v>
      </c>
      <c r="I2018" s="37">
        <v>161416.33000000002</v>
      </c>
      <c r="J2018" s="37">
        <v>161416.33000000002</v>
      </c>
      <c r="K2018" s="37">
        <v>365688.84</v>
      </c>
      <c r="L2018" s="37">
        <v>365688.84</v>
      </c>
      <c r="M2018" s="37">
        <v>365688.84</v>
      </c>
      <c r="N2018" s="37">
        <v>365688.84</v>
      </c>
      <c r="O2018" s="37">
        <v>365688.84</v>
      </c>
      <c r="P2018" s="37">
        <v>365688.84</v>
      </c>
      <c r="Q2018" s="37">
        <v>365688.84</v>
      </c>
      <c r="R2018" s="37">
        <v>365688.84</v>
      </c>
      <c r="S2018" s="37">
        <v>365688.84</v>
      </c>
    </row>
    <row r="2019" spans="2:19">
      <c r="B2019" s="6">
        <v>2001</v>
      </c>
      <c r="C2019" s="37">
        <v>197710.8</v>
      </c>
      <c r="D2019" s="37">
        <v>197710.8</v>
      </c>
      <c r="E2019" s="37">
        <v>197710.8</v>
      </c>
      <c r="F2019" s="37">
        <v>197710.8</v>
      </c>
      <c r="G2019" s="37">
        <v>197710.8</v>
      </c>
      <c r="H2019" s="37">
        <v>197710.8</v>
      </c>
      <c r="I2019" s="37">
        <v>197710.8</v>
      </c>
      <c r="J2019" s="37">
        <v>197710.8</v>
      </c>
      <c r="K2019" s="37">
        <v>562899.94999999995</v>
      </c>
      <c r="L2019" s="37">
        <v>562899.94999999995</v>
      </c>
      <c r="M2019" s="37">
        <v>562899.94999999995</v>
      </c>
      <c r="N2019" s="37">
        <v>562899.94999999995</v>
      </c>
      <c r="O2019" s="37">
        <v>562899.94999999995</v>
      </c>
      <c r="P2019" s="37">
        <v>562899.94999999995</v>
      </c>
      <c r="Q2019" s="37">
        <v>562899.94999999995</v>
      </c>
      <c r="R2019" s="37">
        <v>562899.94999999995</v>
      </c>
      <c r="S2019" s="37">
        <v>562899.94999999995</v>
      </c>
    </row>
    <row r="2020" spans="2:19">
      <c r="B2020" s="6">
        <v>2000</v>
      </c>
      <c r="C2020" s="37">
        <v>197544.44999999995</v>
      </c>
      <c r="D2020" s="37">
        <v>197544.44999999995</v>
      </c>
      <c r="E2020" s="37">
        <v>197544.44999999995</v>
      </c>
      <c r="F2020" s="37">
        <v>197544.44999999995</v>
      </c>
      <c r="G2020" s="37">
        <v>197544.44999999995</v>
      </c>
      <c r="H2020" s="37">
        <v>197544.44999999995</v>
      </c>
      <c r="I2020" s="37">
        <v>197544.44999999995</v>
      </c>
      <c r="J2020" s="37">
        <v>197544.44999999995</v>
      </c>
      <c r="K2020" s="37">
        <v>971894.55999999994</v>
      </c>
      <c r="L2020" s="37">
        <v>971894.55999999994</v>
      </c>
      <c r="M2020" s="37">
        <v>971894.55999999994</v>
      </c>
      <c r="N2020" s="37">
        <v>971894.55999999994</v>
      </c>
      <c r="O2020" s="37">
        <v>971894.55999999994</v>
      </c>
      <c r="P2020" s="37">
        <v>971894.55999999994</v>
      </c>
      <c r="Q2020" s="37">
        <v>971894.55999999994</v>
      </c>
      <c r="R2020" s="37">
        <v>971894.55999999994</v>
      </c>
      <c r="S2020" s="37">
        <v>971894.55999999994</v>
      </c>
    </row>
    <row r="2021" spans="2:19">
      <c r="B2021" s="6">
        <v>1999</v>
      </c>
      <c r="C2021" s="37">
        <v>453024.54000000004</v>
      </c>
      <c r="D2021" s="37">
        <v>453024.54000000004</v>
      </c>
      <c r="E2021" s="37">
        <v>453024.54000000004</v>
      </c>
      <c r="F2021" s="37">
        <v>453024.54000000004</v>
      </c>
      <c r="G2021" s="37">
        <v>453024.54000000004</v>
      </c>
      <c r="H2021" s="37">
        <v>453024.54000000004</v>
      </c>
      <c r="I2021" s="37">
        <v>426474.88000000006</v>
      </c>
      <c r="J2021" s="37">
        <v>426474.88000000006</v>
      </c>
      <c r="K2021" s="37">
        <v>1398468.9300000002</v>
      </c>
      <c r="L2021" s="37">
        <v>1398468.9300000002</v>
      </c>
      <c r="M2021" s="37">
        <v>1398468.9300000002</v>
      </c>
      <c r="N2021" s="37">
        <v>1398468.9300000002</v>
      </c>
      <c r="O2021" s="37">
        <v>1398468.9300000002</v>
      </c>
      <c r="P2021" s="37">
        <v>1398468.9300000002</v>
      </c>
      <c r="Q2021" s="37">
        <v>1398468.9300000002</v>
      </c>
      <c r="R2021" s="37">
        <v>1398468.9300000002</v>
      </c>
      <c r="S2021" s="37">
        <v>1398468.9300000002</v>
      </c>
    </row>
    <row r="2022" spans="2:19">
      <c r="B2022" s="6">
        <v>1998</v>
      </c>
      <c r="C2022" s="37">
        <v>724811.88000000012</v>
      </c>
      <c r="D2022" s="37">
        <v>724811.88000000012</v>
      </c>
      <c r="E2022" s="37">
        <v>724811.88000000012</v>
      </c>
      <c r="F2022" s="37">
        <v>724811.88000000012</v>
      </c>
      <c r="G2022" s="37">
        <v>724811.88000000012</v>
      </c>
      <c r="H2022" s="37">
        <v>724811.88000000012</v>
      </c>
      <c r="I2022" s="37">
        <v>700432.68000000017</v>
      </c>
      <c r="J2022" s="37">
        <v>700432.68000000017</v>
      </c>
      <c r="K2022" s="37">
        <v>1337304.77</v>
      </c>
      <c r="L2022" s="37">
        <v>1337304.77</v>
      </c>
      <c r="M2022" s="37">
        <v>1337304.77</v>
      </c>
      <c r="N2022" s="37">
        <v>1337304.77</v>
      </c>
      <c r="O2022" s="37">
        <v>1337304.77</v>
      </c>
      <c r="P2022" s="37">
        <v>1337304.77</v>
      </c>
      <c r="Q2022" s="37">
        <v>1337304.77</v>
      </c>
      <c r="R2022" s="37">
        <v>1337304.77</v>
      </c>
      <c r="S2022" s="37">
        <v>1337304.77</v>
      </c>
    </row>
    <row r="2023" spans="2:19">
      <c r="B2023" s="6">
        <v>1997</v>
      </c>
      <c r="C2023" s="37">
        <v>1081599.1099999996</v>
      </c>
      <c r="D2023" s="37">
        <v>1081599.1099999996</v>
      </c>
      <c r="E2023" s="37">
        <v>1081599.1099999996</v>
      </c>
      <c r="F2023" s="37">
        <v>1081599.1099999996</v>
      </c>
      <c r="G2023" s="37">
        <v>1081599.1099999996</v>
      </c>
      <c r="H2023" s="37">
        <v>1081599.1099999996</v>
      </c>
      <c r="I2023" s="37">
        <v>1081599.1099999996</v>
      </c>
      <c r="J2023" s="37">
        <v>1081599.1099999996</v>
      </c>
      <c r="K2023" s="37">
        <v>1893787.2799999998</v>
      </c>
      <c r="L2023" s="37">
        <v>1893787.2799999998</v>
      </c>
      <c r="M2023" s="37">
        <v>1893787.2799999998</v>
      </c>
      <c r="N2023" s="37">
        <v>1893787.2799999998</v>
      </c>
      <c r="O2023" s="37">
        <v>1893787.2799999998</v>
      </c>
      <c r="P2023" s="37">
        <v>1893787.2799999998</v>
      </c>
      <c r="Q2023" s="37">
        <v>1893787.2799999998</v>
      </c>
      <c r="R2023" s="37">
        <v>1893787.2799999998</v>
      </c>
      <c r="S2023" s="37">
        <v>1893787.2799999998</v>
      </c>
    </row>
    <row r="2024" spans="2:19">
      <c r="B2024" s="6">
        <v>1996</v>
      </c>
      <c r="C2024" s="37">
        <v>808324.62999999989</v>
      </c>
      <c r="D2024" s="37">
        <v>808324.62999999989</v>
      </c>
      <c r="E2024" s="37">
        <v>808324.62999999989</v>
      </c>
      <c r="F2024" s="37">
        <v>808324.62999999989</v>
      </c>
      <c r="G2024" s="37">
        <v>808324.62999999989</v>
      </c>
      <c r="H2024" s="37">
        <v>808324.62999999989</v>
      </c>
      <c r="I2024" s="37">
        <v>808324.62999999989</v>
      </c>
      <c r="J2024" s="37">
        <v>808324.62999999989</v>
      </c>
      <c r="K2024" s="37">
        <v>1444854.14</v>
      </c>
      <c r="L2024" s="37">
        <v>1444854.14</v>
      </c>
      <c r="M2024" s="37">
        <v>1444854.14</v>
      </c>
      <c r="N2024" s="37">
        <v>1444854.14</v>
      </c>
      <c r="O2024" s="37">
        <v>1444854.14</v>
      </c>
      <c r="P2024" s="37">
        <v>1444854.14</v>
      </c>
      <c r="Q2024" s="37">
        <v>1444854.14</v>
      </c>
      <c r="R2024" s="37">
        <v>1444854.14</v>
      </c>
      <c r="S2024" s="37">
        <v>1444854.14</v>
      </c>
    </row>
    <row r="2025" spans="2:19">
      <c r="B2025" s="6">
        <v>1995</v>
      </c>
      <c r="C2025" s="37">
        <v>569375.56000000006</v>
      </c>
      <c r="D2025" s="37">
        <v>569375.56000000006</v>
      </c>
      <c r="E2025" s="37">
        <v>569375.56000000006</v>
      </c>
      <c r="F2025" s="37">
        <v>569375.56000000006</v>
      </c>
      <c r="G2025" s="37">
        <v>569375.56000000006</v>
      </c>
      <c r="H2025" s="37">
        <v>569375.56000000006</v>
      </c>
      <c r="I2025" s="37">
        <v>569375.56000000006</v>
      </c>
      <c r="J2025" s="37">
        <v>569375.56000000006</v>
      </c>
      <c r="K2025" s="37">
        <v>1048010.68</v>
      </c>
      <c r="L2025" s="37">
        <v>1048010.68</v>
      </c>
      <c r="M2025" s="37">
        <v>1048010.68</v>
      </c>
      <c r="N2025" s="37">
        <v>1048010.68</v>
      </c>
      <c r="O2025" s="37">
        <v>1048010.68</v>
      </c>
      <c r="P2025" s="37">
        <v>1048010.68</v>
      </c>
      <c r="Q2025" s="37">
        <v>1048010.68</v>
      </c>
      <c r="R2025" s="37">
        <v>1048010.68</v>
      </c>
      <c r="S2025" s="37">
        <v>1048010.68</v>
      </c>
    </row>
    <row r="2026" spans="2:19">
      <c r="B2026" s="6">
        <v>1994</v>
      </c>
      <c r="C2026" s="37">
        <v>0</v>
      </c>
      <c r="D2026" s="37">
        <v>0</v>
      </c>
      <c r="E2026" s="37">
        <v>0</v>
      </c>
      <c r="F2026" s="37">
        <v>0</v>
      </c>
      <c r="G2026" s="37">
        <v>0</v>
      </c>
      <c r="H2026" s="37">
        <v>0</v>
      </c>
      <c r="I2026" s="37">
        <v>0</v>
      </c>
      <c r="J2026" s="37">
        <v>0</v>
      </c>
      <c r="K2026" s="37">
        <v>914408.3</v>
      </c>
      <c r="L2026" s="37">
        <v>914408.3</v>
      </c>
      <c r="M2026" s="37">
        <v>914408.3</v>
      </c>
      <c r="N2026" s="37">
        <v>914408.3</v>
      </c>
      <c r="O2026" s="37">
        <v>914408.3</v>
      </c>
      <c r="P2026" s="37">
        <v>914408.3</v>
      </c>
      <c r="Q2026" s="37">
        <v>914408.3</v>
      </c>
      <c r="R2026" s="37">
        <v>914408.3</v>
      </c>
      <c r="S2026" s="37">
        <v>914408.3</v>
      </c>
    </row>
    <row r="2027" spans="2:19">
      <c r="B2027" s="6">
        <v>1993</v>
      </c>
      <c r="C2027" s="37">
        <v>0</v>
      </c>
      <c r="D2027" s="37">
        <v>0</v>
      </c>
      <c r="E2027" s="37">
        <v>0</v>
      </c>
      <c r="F2027" s="37">
        <v>0</v>
      </c>
      <c r="G2027" s="37">
        <v>0</v>
      </c>
      <c r="H2027" s="37">
        <v>0</v>
      </c>
      <c r="I2027" s="37">
        <v>0</v>
      </c>
      <c r="J2027" s="37">
        <v>0</v>
      </c>
      <c r="K2027" s="37">
        <v>594989.22</v>
      </c>
      <c r="L2027" s="37">
        <v>594989.22</v>
      </c>
      <c r="M2027" s="37">
        <v>594989.22</v>
      </c>
      <c r="N2027" s="37">
        <v>594989.22</v>
      </c>
      <c r="O2027" s="37">
        <v>594989.22</v>
      </c>
      <c r="P2027" s="37">
        <v>594989.22</v>
      </c>
      <c r="Q2027" s="37">
        <v>594989.22</v>
      </c>
      <c r="R2027" s="37">
        <v>594989.22</v>
      </c>
      <c r="S2027" s="37">
        <v>594989.22</v>
      </c>
    </row>
    <row r="2028" spans="2:19">
      <c r="B2028" s="6">
        <v>1992</v>
      </c>
      <c r="C2028" s="37">
        <v>0</v>
      </c>
      <c r="D2028" s="37">
        <v>0</v>
      </c>
      <c r="E2028" s="37">
        <v>0</v>
      </c>
      <c r="F2028" s="37">
        <v>0</v>
      </c>
      <c r="G2028" s="37">
        <v>0</v>
      </c>
      <c r="H2028" s="37">
        <v>0</v>
      </c>
      <c r="I2028" s="37">
        <v>0</v>
      </c>
      <c r="J2028" s="37">
        <v>0</v>
      </c>
      <c r="K2028" s="37">
        <v>1188676.92</v>
      </c>
      <c r="L2028" s="37">
        <v>1188676.92</v>
      </c>
      <c r="M2028" s="37">
        <v>1188676.92</v>
      </c>
      <c r="N2028" s="37">
        <v>1188676.92</v>
      </c>
      <c r="O2028" s="37">
        <v>1188676.92</v>
      </c>
      <c r="P2028" s="37">
        <v>1188676.92</v>
      </c>
      <c r="Q2028" s="37">
        <v>1188676.92</v>
      </c>
      <c r="R2028" s="37">
        <v>1188676.92</v>
      </c>
      <c r="S2028" s="37">
        <v>1188676.92</v>
      </c>
    </row>
    <row r="2029" spans="2:19">
      <c r="B2029" s="6">
        <v>1991</v>
      </c>
      <c r="C2029" s="37">
        <v>0</v>
      </c>
      <c r="D2029" s="37">
        <v>0</v>
      </c>
      <c r="E2029" s="37">
        <v>0</v>
      </c>
      <c r="F2029" s="37">
        <v>0</v>
      </c>
      <c r="G2029" s="37">
        <v>0</v>
      </c>
      <c r="H2029" s="37">
        <v>0</v>
      </c>
      <c r="I2029" s="37">
        <v>0</v>
      </c>
      <c r="J2029" s="37">
        <v>0</v>
      </c>
      <c r="K2029" s="37">
        <v>246941.68</v>
      </c>
      <c r="L2029" s="37">
        <v>246941.68</v>
      </c>
      <c r="M2029" s="37">
        <v>246941.68</v>
      </c>
      <c r="N2029" s="37">
        <v>246941.68</v>
      </c>
      <c r="O2029" s="37">
        <v>246941.68</v>
      </c>
      <c r="P2029" s="37">
        <v>246941.68</v>
      </c>
      <c r="Q2029" s="37">
        <v>246941.68</v>
      </c>
      <c r="R2029" s="37">
        <v>246941.68</v>
      </c>
      <c r="S2029" s="37">
        <v>246941.68</v>
      </c>
    </row>
    <row r="2030" spans="2:19">
      <c r="B2030" s="6">
        <v>1990</v>
      </c>
      <c r="C2030" s="37">
        <v>0</v>
      </c>
      <c r="D2030" s="37">
        <v>0</v>
      </c>
      <c r="E2030" s="37">
        <v>0</v>
      </c>
      <c r="F2030" s="37">
        <v>0</v>
      </c>
      <c r="G2030" s="37">
        <v>0</v>
      </c>
      <c r="H2030" s="37">
        <v>0</v>
      </c>
      <c r="I2030" s="37">
        <v>0</v>
      </c>
      <c r="J2030" s="37">
        <v>0</v>
      </c>
      <c r="K2030" s="37">
        <v>69405.89</v>
      </c>
      <c r="L2030" s="37">
        <v>69405.89</v>
      </c>
      <c r="M2030" s="37">
        <v>69405.89</v>
      </c>
      <c r="N2030" s="37">
        <v>69405.89</v>
      </c>
      <c r="O2030" s="37">
        <v>69405.89</v>
      </c>
      <c r="P2030" s="37">
        <v>69405.89</v>
      </c>
      <c r="Q2030" s="37">
        <v>69405.89</v>
      </c>
      <c r="R2030" s="37">
        <v>69405.89</v>
      </c>
      <c r="S2030" s="37">
        <v>69405.89</v>
      </c>
    </row>
    <row r="2031" spans="2:19">
      <c r="B2031" s="6">
        <v>1989</v>
      </c>
      <c r="C2031" s="37">
        <v>0</v>
      </c>
      <c r="D2031" s="37">
        <v>0</v>
      </c>
      <c r="E2031" s="37">
        <v>0</v>
      </c>
      <c r="F2031" s="37">
        <v>0</v>
      </c>
      <c r="G2031" s="37">
        <v>0</v>
      </c>
      <c r="H2031" s="37">
        <v>0</v>
      </c>
      <c r="I2031" s="37">
        <v>0</v>
      </c>
      <c r="J2031" s="37">
        <v>0</v>
      </c>
      <c r="K2031" s="37">
        <v>10961.38</v>
      </c>
      <c r="L2031" s="37">
        <v>10961.38</v>
      </c>
      <c r="M2031" s="37">
        <v>10961.38</v>
      </c>
      <c r="N2031" s="37">
        <v>10961.38</v>
      </c>
      <c r="O2031" s="37">
        <v>10961.38</v>
      </c>
      <c r="P2031" s="37">
        <v>10961.38</v>
      </c>
      <c r="Q2031" s="37">
        <v>10961.38</v>
      </c>
      <c r="R2031" s="37">
        <v>10961.38</v>
      </c>
      <c r="S2031" s="37">
        <v>10961.38</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29800.57</v>
      </c>
      <c r="L2034" s="37">
        <v>29800.57</v>
      </c>
      <c r="M2034" s="37">
        <v>29800.57</v>
      </c>
      <c r="N2034" s="37">
        <v>29800.57</v>
      </c>
      <c r="O2034" s="37">
        <v>29800.57</v>
      </c>
      <c r="P2034" s="37">
        <v>29800.57</v>
      </c>
      <c r="Q2034" s="37">
        <v>29800.57</v>
      </c>
      <c r="R2034" s="37">
        <v>29800.57</v>
      </c>
      <c r="S2034" s="37">
        <v>29800.57</v>
      </c>
    </row>
    <row r="2035" spans="2:19">
      <c r="B2035" s="6">
        <v>1985</v>
      </c>
      <c r="C2035" s="37">
        <v>0</v>
      </c>
      <c r="D2035" s="37">
        <v>0</v>
      </c>
      <c r="E2035" s="37">
        <v>0</v>
      </c>
      <c r="F2035" s="37">
        <v>0</v>
      </c>
      <c r="G2035" s="37">
        <v>0</v>
      </c>
      <c r="H2035" s="37">
        <v>0</v>
      </c>
      <c r="I2035" s="37">
        <v>0</v>
      </c>
      <c r="J2035" s="37">
        <v>0</v>
      </c>
      <c r="K2035" s="37">
        <v>5920.54</v>
      </c>
      <c r="L2035" s="37">
        <v>5920.54</v>
      </c>
      <c r="M2035" s="37">
        <v>5920.54</v>
      </c>
      <c r="N2035" s="37">
        <v>5920.54</v>
      </c>
      <c r="O2035" s="37">
        <v>5920.54</v>
      </c>
      <c r="P2035" s="37">
        <v>5920.54</v>
      </c>
      <c r="Q2035" s="37">
        <v>5920.54</v>
      </c>
      <c r="R2035" s="37">
        <v>5920.54</v>
      </c>
      <c r="S2035" s="37">
        <v>5920.54</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41884.379999999997</v>
      </c>
      <c r="L2039" s="37">
        <v>41884.379999999997</v>
      </c>
      <c r="M2039" s="37">
        <v>41884.379999999997</v>
      </c>
      <c r="N2039" s="37">
        <v>41884.379999999997</v>
      </c>
      <c r="O2039" s="37">
        <v>41884.379999999997</v>
      </c>
      <c r="P2039" s="37">
        <v>41884.379999999997</v>
      </c>
      <c r="Q2039" s="37">
        <v>41884.379999999997</v>
      </c>
      <c r="R2039" s="37">
        <v>41884.379999999997</v>
      </c>
      <c r="S2039" s="37">
        <v>41884.379999999997</v>
      </c>
    </row>
    <row r="2040" spans="2:19">
      <c r="B2040" s="6">
        <v>1980</v>
      </c>
      <c r="C2040" s="37">
        <v>0</v>
      </c>
      <c r="D2040" s="37">
        <v>0</v>
      </c>
      <c r="E2040" s="37">
        <v>0</v>
      </c>
      <c r="F2040" s="37">
        <v>0</v>
      </c>
      <c r="G2040" s="37">
        <v>0</v>
      </c>
      <c r="H2040" s="37">
        <v>0</v>
      </c>
      <c r="I2040" s="37">
        <v>0</v>
      </c>
      <c r="J2040" s="37">
        <v>0</v>
      </c>
      <c r="K2040" s="37">
        <v>76357.990000000005</v>
      </c>
      <c r="L2040" s="37">
        <v>76357.990000000005</v>
      </c>
      <c r="M2040" s="37">
        <v>76357.990000000005</v>
      </c>
      <c r="N2040" s="37">
        <v>76357.990000000005</v>
      </c>
      <c r="O2040" s="37">
        <v>76357.990000000005</v>
      </c>
      <c r="P2040" s="37">
        <v>76357.990000000005</v>
      </c>
      <c r="Q2040" s="37">
        <v>76357.990000000005</v>
      </c>
      <c r="R2040" s="37">
        <v>76357.990000000005</v>
      </c>
      <c r="S2040" s="37">
        <v>76357.990000000005</v>
      </c>
    </row>
    <row r="2041" spans="2:19">
      <c r="B2041" s="6">
        <v>1979</v>
      </c>
      <c r="C2041" s="37">
        <v>0</v>
      </c>
      <c r="D2041" s="37">
        <v>0</v>
      </c>
      <c r="E2041" s="37">
        <v>0</v>
      </c>
      <c r="F2041" s="37">
        <v>0</v>
      </c>
      <c r="G2041" s="37">
        <v>0</v>
      </c>
      <c r="H2041" s="37">
        <v>0</v>
      </c>
      <c r="I2041" s="37">
        <v>0</v>
      </c>
      <c r="J2041" s="37">
        <v>0</v>
      </c>
      <c r="K2041" s="37">
        <v>67840.320000000007</v>
      </c>
      <c r="L2041" s="37">
        <v>67840.320000000007</v>
      </c>
      <c r="M2041" s="37">
        <v>67840.320000000007</v>
      </c>
      <c r="N2041" s="37">
        <v>67840.320000000007</v>
      </c>
      <c r="O2041" s="37">
        <v>67840.320000000007</v>
      </c>
      <c r="P2041" s="37">
        <v>67840.320000000007</v>
      </c>
      <c r="Q2041" s="37">
        <v>67840.320000000007</v>
      </c>
      <c r="R2041" s="37">
        <v>67840.320000000007</v>
      </c>
      <c r="S2041" s="37">
        <v>67840.320000000007</v>
      </c>
    </row>
    <row r="2042" spans="2:19">
      <c r="B2042" s="6">
        <v>1978</v>
      </c>
      <c r="C2042" s="37">
        <v>0</v>
      </c>
      <c r="D2042" s="37">
        <v>0</v>
      </c>
      <c r="E2042" s="37">
        <v>0</v>
      </c>
      <c r="F2042" s="37">
        <v>0</v>
      </c>
      <c r="G2042" s="37">
        <v>0</v>
      </c>
      <c r="H2042" s="37">
        <v>0</v>
      </c>
      <c r="I2042" s="37">
        <v>0</v>
      </c>
      <c r="J2042" s="37">
        <v>0</v>
      </c>
      <c r="K2042" s="37">
        <v>36675.919999999998</v>
      </c>
      <c r="L2042" s="37">
        <v>36675.919999999998</v>
      </c>
      <c r="M2042" s="37">
        <v>36675.919999999998</v>
      </c>
      <c r="N2042" s="37">
        <v>36675.919999999998</v>
      </c>
      <c r="O2042" s="37">
        <v>36675.919999999998</v>
      </c>
      <c r="P2042" s="37">
        <v>36675.919999999998</v>
      </c>
      <c r="Q2042" s="37">
        <v>36675.919999999998</v>
      </c>
      <c r="R2042" s="37">
        <v>36675.919999999998</v>
      </c>
      <c r="S2042" s="37">
        <v>36675.919999999998</v>
      </c>
    </row>
    <row r="2043" spans="2:19">
      <c r="B2043" s="6">
        <v>1977</v>
      </c>
      <c r="C2043" s="37">
        <v>0</v>
      </c>
      <c r="D2043" s="37">
        <v>0</v>
      </c>
      <c r="E2043" s="37">
        <v>0</v>
      </c>
      <c r="F2043" s="37">
        <v>0</v>
      </c>
      <c r="G2043" s="37">
        <v>0</v>
      </c>
      <c r="H2043" s="37">
        <v>0</v>
      </c>
      <c r="I2043" s="37">
        <v>0</v>
      </c>
      <c r="J2043" s="37">
        <v>0</v>
      </c>
      <c r="K2043" s="37">
        <v>366160.6</v>
      </c>
      <c r="L2043" s="37">
        <v>366160.6</v>
      </c>
      <c r="M2043" s="37">
        <v>366160.6</v>
      </c>
      <c r="N2043" s="37">
        <v>366160.6</v>
      </c>
      <c r="O2043" s="37">
        <v>366160.6</v>
      </c>
      <c r="P2043" s="37">
        <v>366160.6</v>
      </c>
      <c r="Q2043" s="37">
        <v>366160.6</v>
      </c>
      <c r="R2043" s="37">
        <v>366160.6</v>
      </c>
      <c r="S2043" s="37">
        <v>366160.6</v>
      </c>
    </row>
    <row r="2044" spans="2:19">
      <c r="B2044" s="6">
        <v>1976</v>
      </c>
      <c r="C2044" s="37">
        <v>0</v>
      </c>
      <c r="D2044" s="37">
        <v>0</v>
      </c>
      <c r="E2044" s="37">
        <v>0</v>
      </c>
      <c r="F2044" s="37">
        <v>0</v>
      </c>
      <c r="G2044" s="37">
        <v>0</v>
      </c>
      <c r="H2044" s="37">
        <v>0</v>
      </c>
      <c r="I2044" s="37">
        <v>0</v>
      </c>
      <c r="J2044" s="37">
        <v>0</v>
      </c>
      <c r="K2044" s="37">
        <v>79554.59</v>
      </c>
      <c r="L2044" s="37">
        <v>79554.59</v>
      </c>
      <c r="M2044" s="37">
        <v>79554.59</v>
      </c>
      <c r="N2044" s="37">
        <v>79554.59</v>
      </c>
      <c r="O2044" s="37">
        <v>79554.59</v>
      </c>
      <c r="P2044" s="37">
        <v>79554.59</v>
      </c>
      <c r="Q2044" s="37">
        <v>79554.59</v>
      </c>
      <c r="R2044" s="37">
        <v>79554.59</v>
      </c>
      <c r="S2044" s="37">
        <v>79554.59</v>
      </c>
    </row>
    <row r="2045" spans="2:19">
      <c r="B2045" s="6">
        <v>1975</v>
      </c>
      <c r="C2045" s="37">
        <v>4837236.4168915013</v>
      </c>
      <c r="D2045" s="37">
        <v>4837236.4168915013</v>
      </c>
      <c r="E2045" s="37">
        <v>4837236.4168915013</v>
      </c>
      <c r="F2045" s="37">
        <v>4837236.4168915013</v>
      </c>
      <c r="G2045" s="37">
        <v>4837236.4168915013</v>
      </c>
      <c r="H2045" s="37">
        <v>4837236.4168915013</v>
      </c>
      <c r="I2045" s="37">
        <v>4837236.4168915013</v>
      </c>
      <c r="J2045" s="37">
        <v>4837236.4168915013</v>
      </c>
      <c r="K2045" s="37">
        <v>4928055.6268915012</v>
      </c>
      <c r="L2045" s="37">
        <v>4928055.6268915012</v>
      </c>
      <c r="M2045" s="37">
        <v>4928055.6268915012</v>
      </c>
      <c r="N2045" s="37">
        <v>4928055.6268915012</v>
      </c>
      <c r="O2045" s="37">
        <v>4928055.6268915012</v>
      </c>
      <c r="P2045" s="37">
        <v>4928055.6268915012</v>
      </c>
      <c r="Q2045" s="37">
        <v>4928055.6268915012</v>
      </c>
      <c r="R2045" s="37">
        <v>4928055.6268915012</v>
      </c>
      <c r="S2045" s="37">
        <v>4928055.6268915012</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613.54999999999995</v>
      </c>
      <c r="L2048" s="37">
        <v>613.54999999999995</v>
      </c>
      <c r="M2048" s="37">
        <v>613.54999999999995</v>
      </c>
      <c r="N2048" s="37">
        <v>613.54999999999995</v>
      </c>
      <c r="O2048" s="37">
        <v>613.54999999999995</v>
      </c>
      <c r="P2048" s="37">
        <v>613.54999999999995</v>
      </c>
      <c r="Q2048" s="37">
        <v>613.54999999999995</v>
      </c>
      <c r="R2048" s="37">
        <v>613.54999999999995</v>
      </c>
      <c r="S2048" s="37">
        <v>613.54999999999995</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5124.6400000000003</v>
      </c>
      <c r="L2051" s="37">
        <v>5124.6400000000003</v>
      </c>
      <c r="M2051" s="37">
        <v>5124.6400000000003</v>
      </c>
      <c r="N2051" s="37">
        <v>5124.6400000000003</v>
      </c>
      <c r="O2051" s="37">
        <v>5124.6400000000003</v>
      </c>
      <c r="P2051" s="37">
        <v>5124.6400000000003</v>
      </c>
      <c r="Q2051" s="37">
        <v>5124.6400000000003</v>
      </c>
      <c r="R2051" s="37">
        <v>5124.6400000000003</v>
      </c>
      <c r="S2051" s="37">
        <v>5124.6400000000003</v>
      </c>
    </row>
    <row r="2052" spans="2:19">
      <c r="B2052" s="6">
        <v>1968</v>
      </c>
      <c r="C2052" s="37">
        <v>0</v>
      </c>
      <c r="D2052" s="37">
        <v>0</v>
      </c>
      <c r="E2052" s="37">
        <v>0</v>
      </c>
      <c r="F2052" s="37">
        <v>0</v>
      </c>
      <c r="G2052" s="37">
        <v>0</v>
      </c>
      <c r="H2052" s="37">
        <v>0</v>
      </c>
      <c r="I2052" s="37">
        <v>0</v>
      </c>
      <c r="J2052" s="37">
        <v>0</v>
      </c>
      <c r="K2052" s="37">
        <v>18178.05</v>
      </c>
      <c r="L2052" s="37">
        <v>18178.05</v>
      </c>
      <c r="M2052" s="37">
        <v>18178.05</v>
      </c>
      <c r="N2052" s="37">
        <v>18178.05</v>
      </c>
      <c r="O2052" s="37">
        <v>18178.05</v>
      </c>
      <c r="P2052" s="37">
        <v>18178.05</v>
      </c>
      <c r="Q2052" s="37">
        <v>18178.05</v>
      </c>
      <c r="R2052" s="37">
        <v>18178.05</v>
      </c>
      <c r="S2052" s="37">
        <v>18178.05</v>
      </c>
    </row>
    <row r="2053" spans="2:19">
      <c r="B2053" s="6">
        <v>1967</v>
      </c>
      <c r="C2053" s="37">
        <v>0</v>
      </c>
      <c r="D2053" s="37">
        <v>0</v>
      </c>
      <c r="E2053" s="37">
        <v>0</v>
      </c>
      <c r="F2053" s="37">
        <v>0</v>
      </c>
      <c r="G2053" s="37">
        <v>0</v>
      </c>
      <c r="H2053" s="37">
        <v>0</v>
      </c>
      <c r="I2053" s="37">
        <v>0</v>
      </c>
      <c r="J2053" s="37">
        <v>0</v>
      </c>
      <c r="K2053" s="37">
        <v>736.19</v>
      </c>
      <c r="L2053" s="37">
        <v>736.19</v>
      </c>
      <c r="M2053" s="37">
        <v>736.19</v>
      </c>
      <c r="N2053" s="37">
        <v>736.19</v>
      </c>
      <c r="O2053" s="37">
        <v>736.19</v>
      </c>
      <c r="P2053" s="37">
        <v>736.19</v>
      </c>
      <c r="Q2053" s="37">
        <v>736.19</v>
      </c>
      <c r="R2053" s="37">
        <v>736.19</v>
      </c>
      <c r="S2053" s="37">
        <v>736.19</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426.82</v>
      </c>
      <c r="L2055" s="37">
        <v>426.82</v>
      </c>
      <c r="M2055" s="37">
        <v>426.82</v>
      </c>
      <c r="N2055" s="37">
        <v>426.82</v>
      </c>
      <c r="O2055" s="37">
        <v>426.82</v>
      </c>
      <c r="P2055" s="37">
        <v>426.82</v>
      </c>
      <c r="Q2055" s="37">
        <v>426.82</v>
      </c>
      <c r="R2055" s="37">
        <v>426.82</v>
      </c>
      <c r="S2055" s="37">
        <v>426.82</v>
      </c>
    </row>
    <row r="2056" spans="2:19">
      <c r="B2056" s="6">
        <v>1964</v>
      </c>
      <c r="C2056" s="37">
        <v>0</v>
      </c>
      <c r="D2056" s="37">
        <v>0</v>
      </c>
      <c r="E2056" s="37">
        <v>0</v>
      </c>
      <c r="F2056" s="37">
        <v>0</v>
      </c>
      <c r="G2056" s="37">
        <v>0</v>
      </c>
      <c r="H2056" s="37">
        <v>0</v>
      </c>
      <c r="I2056" s="37">
        <v>0</v>
      </c>
      <c r="J2056" s="37">
        <v>0</v>
      </c>
      <c r="K2056" s="37">
        <v>1540.9</v>
      </c>
      <c r="L2056" s="37">
        <v>1540.9</v>
      </c>
      <c r="M2056" s="37">
        <v>1540.9</v>
      </c>
      <c r="N2056" s="37">
        <v>1540.9</v>
      </c>
      <c r="O2056" s="37">
        <v>1540.9</v>
      </c>
      <c r="P2056" s="37">
        <v>1540.9</v>
      </c>
      <c r="Q2056" s="37">
        <v>1540.9</v>
      </c>
      <c r="R2056" s="37">
        <v>1540.9</v>
      </c>
      <c r="S2056" s="37">
        <v>1540.9</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12382.72</v>
      </c>
      <c r="L2079" s="37">
        <v>12382.72</v>
      </c>
      <c r="M2079" s="37">
        <v>12382.72</v>
      </c>
      <c r="N2079" s="37">
        <v>12382.72</v>
      </c>
      <c r="O2079" s="37">
        <v>12382.72</v>
      </c>
      <c r="P2079" s="37">
        <v>12382.72</v>
      </c>
      <c r="Q2079" s="37">
        <v>12382.72</v>
      </c>
      <c r="R2079" s="37">
        <v>12382.72</v>
      </c>
      <c r="S2079" s="37">
        <v>12382.72</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95459.76</v>
      </c>
      <c r="L2082" s="37">
        <v>95459.76</v>
      </c>
      <c r="M2082" s="37">
        <v>95459.76</v>
      </c>
      <c r="N2082" s="37">
        <v>95459.76</v>
      </c>
      <c r="O2082" s="37">
        <v>95459.76</v>
      </c>
      <c r="P2082" s="37">
        <v>95459.76</v>
      </c>
      <c r="Q2082" s="37">
        <v>95459.76</v>
      </c>
      <c r="R2082" s="37">
        <v>95459.76</v>
      </c>
      <c r="S2082" s="37">
        <v>95459.76</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41215.519999999997</v>
      </c>
      <c r="L2084" s="37">
        <v>41215.519999999997</v>
      </c>
      <c r="M2084" s="37">
        <v>41215.519999999997</v>
      </c>
      <c r="N2084" s="37">
        <v>41215.519999999997</v>
      </c>
      <c r="O2084" s="37">
        <v>41215.519999999997</v>
      </c>
      <c r="P2084" s="37">
        <v>41215.519999999997</v>
      </c>
      <c r="Q2084" s="37">
        <v>41215.519999999997</v>
      </c>
      <c r="R2084" s="37">
        <v>41215.519999999997</v>
      </c>
      <c r="S2084" s="37">
        <v>41215.519999999997</v>
      </c>
    </row>
    <row r="2085" spans="1:19">
      <c r="B2085" s="6">
        <v>1935</v>
      </c>
      <c r="C2085" s="37">
        <v>0</v>
      </c>
      <c r="D2085" s="37">
        <v>0</v>
      </c>
      <c r="E2085" s="37">
        <v>0</v>
      </c>
      <c r="F2085" s="37">
        <v>0</v>
      </c>
      <c r="G2085" s="37">
        <v>0</v>
      </c>
      <c r="H2085" s="37">
        <v>0</v>
      </c>
      <c r="I2085" s="37">
        <v>0</v>
      </c>
      <c r="J2085" s="37">
        <v>0</v>
      </c>
      <c r="K2085" s="37">
        <v>11446.8</v>
      </c>
      <c r="L2085" s="37">
        <v>11446.8</v>
      </c>
      <c r="M2085" s="37">
        <v>11446.8</v>
      </c>
      <c r="N2085" s="37">
        <v>11446.8</v>
      </c>
      <c r="O2085" s="37">
        <v>11446.8</v>
      </c>
      <c r="P2085" s="37">
        <v>11446.8</v>
      </c>
      <c r="Q2085" s="37">
        <v>11446.8</v>
      </c>
      <c r="R2085" s="37">
        <v>11446.8</v>
      </c>
      <c r="S2085" s="37">
        <v>11446.8</v>
      </c>
    </row>
    <row r="2086" spans="1:19">
      <c r="B2086" s="6">
        <v>1934</v>
      </c>
      <c r="C2086" s="37">
        <v>0</v>
      </c>
      <c r="D2086" s="37">
        <v>0</v>
      </c>
      <c r="E2086" s="37">
        <v>0</v>
      </c>
      <c r="F2086" s="37">
        <v>0</v>
      </c>
      <c r="G2086" s="37">
        <v>0</v>
      </c>
      <c r="H2086" s="37">
        <v>0</v>
      </c>
      <c r="I2086" s="37">
        <v>0</v>
      </c>
      <c r="J2086" s="37">
        <v>0</v>
      </c>
      <c r="K2086" s="37">
        <v>215.8</v>
      </c>
      <c r="L2086" s="37">
        <v>215.8</v>
      </c>
      <c r="M2086" s="37">
        <v>215.8</v>
      </c>
      <c r="N2086" s="37">
        <v>215.8</v>
      </c>
      <c r="O2086" s="37">
        <v>215.8</v>
      </c>
      <c r="P2086" s="37">
        <v>215.8</v>
      </c>
      <c r="Q2086" s="37">
        <v>215.8</v>
      </c>
      <c r="R2086" s="37">
        <v>215.8</v>
      </c>
      <c r="S2086" s="37">
        <v>215.8</v>
      </c>
    </row>
    <row r="2087" spans="1:19">
      <c r="B2087" s="6">
        <v>1933</v>
      </c>
      <c r="C2087" s="37">
        <v>0</v>
      </c>
      <c r="D2087" s="37">
        <v>0</v>
      </c>
      <c r="E2087" s="37">
        <v>0</v>
      </c>
      <c r="F2087" s="37">
        <v>0</v>
      </c>
      <c r="G2087" s="37">
        <v>0</v>
      </c>
      <c r="H2087" s="37">
        <v>0</v>
      </c>
      <c r="I2087" s="37">
        <v>0</v>
      </c>
      <c r="J2087" s="37">
        <v>0</v>
      </c>
      <c r="K2087" s="37">
        <v>3082.19</v>
      </c>
      <c r="L2087" s="37">
        <v>3082.19</v>
      </c>
      <c r="M2087" s="37">
        <v>3082.19</v>
      </c>
      <c r="N2087" s="37">
        <v>3082.19</v>
      </c>
      <c r="O2087" s="37">
        <v>3082.19</v>
      </c>
      <c r="P2087" s="37">
        <v>3082.19</v>
      </c>
      <c r="Q2087" s="37">
        <v>3082.19</v>
      </c>
      <c r="R2087" s="37">
        <v>3082.19</v>
      </c>
      <c r="S2087" s="37">
        <v>3082.19</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9174192.3268915005</v>
      </c>
      <c r="D2091" s="8">
        <f>SUM(D2013:D2090)</f>
        <v>9243089.4568914995</v>
      </c>
      <c r="E2091" s="8">
        <f>SUM(E2012:E2090)</f>
        <v>9325390.7368915007</v>
      </c>
      <c r="F2091" s="8">
        <f>SUM(F2011:F2090)</f>
        <v>9361692.886891501</v>
      </c>
      <c r="G2091" s="8">
        <f>SUM(G2010:G2090)</f>
        <v>9402276.2468915023</v>
      </c>
      <c r="H2091" s="8">
        <f>SUM(H2004:H2090)</f>
        <v>9439215.2368915007</v>
      </c>
      <c r="I2091" s="8">
        <f>SUM(I2004:I2090)</f>
        <v>9391371.2368915007</v>
      </c>
      <c r="J2091" s="8">
        <f t="shared" ref="J2091" si="39">SUM(J2004:J2090)</f>
        <v>9538070.8668914996</v>
      </c>
      <c r="K2091" s="8">
        <f>SUM(K2004:K2090)</f>
        <v>20554427.416891508</v>
      </c>
      <c r="L2091" s="8">
        <f t="shared" ref="L2091" si="40">SUM(L2004:L2090)</f>
        <v>20640336.196891509</v>
      </c>
      <c r="M2091" s="8">
        <f>SUM(M2004:M2090)</f>
        <v>20812703.616891507</v>
      </c>
      <c r="N2091" s="11">
        <f>SUM(N1999:N2090)</f>
        <v>21210159.846891508</v>
      </c>
      <c r="O2091" s="11">
        <f>SUM(O1999:O2090)</f>
        <v>21557322.15689151</v>
      </c>
      <c r="P2091" s="11">
        <f>SUM(P1999:P2090)</f>
        <v>21919229.376891509</v>
      </c>
      <c r="Q2091" s="11">
        <f>SUM(Q1999:Q2090)</f>
        <v>22191715.056891508</v>
      </c>
      <c r="R2091" s="11">
        <f>SUM(R1998:R2090)</f>
        <v>22361430.466891512</v>
      </c>
      <c r="S2091" s="11">
        <f>SUM(S1998:S2090)</f>
        <v>22518795.216891509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11266.35</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13037.83</v>
      </c>
      <c r="R2095" s="37">
        <v>13037.83</v>
      </c>
      <c r="S2095" s="37">
        <v>13037.83</v>
      </c>
    </row>
    <row r="2096" spans="1:19">
      <c r="A2096" s="40"/>
      <c r="B2096" s="6">
        <v>2019</v>
      </c>
      <c r="C2096" s="36"/>
      <c r="D2096" s="36"/>
      <c r="E2096" s="36"/>
      <c r="F2096" s="36"/>
      <c r="G2096" s="36"/>
      <c r="H2096" s="36"/>
      <c r="I2096" s="36"/>
      <c r="J2096" s="36"/>
      <c r="K2096" s="36"/>
      <c r="L2096" s="36"/>
      <c r="M2096" s="36"/>
      <c r="N2096" s="36"/>
      <c r="O2096" s="36"/>
      <c r="P2096" s="37">
        <v>59945.450000000004</v>
      </c>
      <c r="Q2096" s="37">
        <v>59945.450000000004</v>
      </c>
      <c r="R2096" s="37">
        <v>59945.450000000004</v>
      </c>
      <c r="S2096" s="37">
        <v>59945.450000000004</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13868.02</v>
      </c>
      <c r="D2115" s="37">
        <v>13868.02</v>
      </c>
      <c r="E2115" s="37">
        <v>13868.02</v>
      </c>
      <c r="F2115" s="37">
        <v>13868.02</v>
      </c>
      <c r="G2115" s="37">
        <v>13868.02</v>
      </c>
      <c r="H2115" s="37">
        <v>13868.02</v>
      </c>
      <c r="I2115" s="37">
        <v>13868.02</v>
      </c>
      <c r="J2115" s="37">
        <v>13868.02</v>
      </c>
      <c r="K2115" s="37">
        <v>13868.02</v>
      </c>
      <c r="L2115" s="37">
        <v>13868.02</v>
      </c>
      <c r="M2115" s="37">
        <v>13868.02</v>
      </c>
      <c r="N2115" s="37">
        <v>13868.02</v>
      </c>
      <c r="O2115" s="37">
        <v>13868.02</v>
      </c>
      <c r="P2115" s="37">
        <v>13868.02</v>
      </c>
      <c r="Q2115" s="37">
        <v>13868.02</v>
      </c>
      <c r="R2115" s="37">
        <v>13868.02</v>
      </c>
      <c r="S2115" s="37">
        <v>13868.02</v>
      </c>
    </row>
    <row r="2116" spans="2:19">
      <c r="B2116" s="6">
        <v>1999</v>
      </c>
      <c r="C2116" s="37">
        <v>19124.2</v>
      </c>
      <c r="D2116" s="37">
        <v>19124.2</v>
      </c>
      <c r="E2116" s="37">
        <v>19124.2</v>
      </c>
      <c r="F2116" s="37">
        <v>19124.2</v>
      </c>
      <c r="G2116" s="37">
        <v>19124.2</v>
      </c>
      <c r="H2116" s="37">
        <v>19124.2</v>
      </c>
      <c r="I2116" s="37">
        <v>19124.2</v>
      </c>
      <c r="J2116" s="37">
        <v>19124.2</v>
      </c>
      <c r="K2116" s="37">
        <v>19124.2</v>
      </c>
      <c r="L2116" s="37">
        <v>19124.2</v>
      </c>
      <c r="M2116" s="37">
        <v>19124.2</v>
      </c>
      <c r="N2116" s="37">
        <v>19124.2</v>
      </c>
      <c r="O2116" s="37">
        <v>19124.2</v>
      </c>
      <c r="P2116" s="37">
        <v>19124.2</v>
      </c>
      <c r="Q2116" s="37">
        <v>19124.2</v>
      </c>
      <c r="R2116" s="37">
        <v>19124.2</v>
      </c>
      <c r="S2116" s="37">
        <v>19124.2</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52033.43</v>
      </c>
      <c r="D2159" s="37">
        <v>52033.43</v>
      </c>
      <c r="E2159" s="37">
        <v>52033.43</v>
      </c>
      <c r="F2159" s="37">
        <v>52033.43</v>
      </c>
      <c r="G2159" s="37">
        <v>52033.43</v>
      </c>
      <c r="H2159" s="37">
        <v>52033.43</v>
      </c>
      <c r="I2159" s="37">
        <v>52033.43</v>
      </c>
      <c r="J2159" s="37">
        <v>52033.43</v>
      </c>
      <c r="K2159" s="37">
        <v>52033.43</v>
      </c>
      <c r="L2159" s="37">
        <v>52033.43</v>
      </c>
      <c r="M2159" s="37">
        <v>52033.43</v>
      </c>
      <c r="N2159" s="37">
        <v>52033.43</v>
      </c>
      <c r="O2159" s="37">
        <v>52033.43</v>
      </c>
      <c r="P2159" s="37">
        <v>52033.43</v>
      </c>
      <c r="Q2159" s="37">
        <v>52033.43</v>
      </c>
      <c r="R2159" s="37">
        <v>52033.43</v>
      </c>
      <c r="S2159" s="37">
        <v>52033.43</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85025.65</v>
      </c>
      <c r="D2186" s="8">
        <f>SUM(D2108:D2185)</f>
        <v>85025.65</v>
      </c>
      <c r="E2186" s="8">
        <f>SUM(E2107:E2185)</f>
        <v>85025.65</v>
      </c>
      <c r="F2186" s="8">
        <f>SUM(F2106:F2185)</f>
        <v>85025.65</v>
      </c>
      <c r="G2186" s="8">
        <f>SUM(G2105:G2185)</f>
        <v>85025.65</v>
      </c>
      <c r="H2186" s="8">
        <f>SUM(H2099:H2185)</f>
        <v>85025.65</v>
      </c>
      <c r="I2186" s="8">
        <f>SUM(I2099:I2185)</f>
        <v>85025.65</v>
      </c>
      <c r="J2186" s="8">
        <f t="shared" ref="J2186" si="41">SUM(J2099:J2185)</f>
        <v>85025.65</v>
      </c>
      <c r="K2186" s="8">
        <f>SUM(K2099:K2185)</f>
        <v>85025.65</v>
      </c>
      <c r="L2186" s="8">
        <f t="shared" ref="L2186" si="42">SUM(L2099:L2185)</f>
        <v>85025.65</v>
      </c>
      <c r="M2186" s="8">
        <f>SUM(M2099:M2185)</f>
        <v>85025.65</v>
      </c>
      <c r="N2186" s="11">
        <f>SUM(N2094:N2185)</f>
        <v>85025.65</v>
      </c>
      <c r="O2186" s="11">
        <f>SUM(O2094:O2185)</f>
        <v>85025.65</v>
      </c>
      <c r="P2186" s="11">
        <f>SUM(P2094:P2185)</f>
        <v>144971.1</v>
      </c>
      <c r="Q2186" s="11">
        <f>SUM(Q2094:Q2185)</f>
        <v>158008.93</v>
      </c>
      <c r="R2186" s="11">
        <f>SUM(R2093:R2185)</f>
        <v>158008.93</v>
      </c>
      <c r="S2186" s="11">
        <f>SUM(S2093:S2185)</f>
        <v>169275.28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85308.58</v>
      </c>
      <c r="L2297" s="37">
        <v>85308.58</v>
      </c>
      <c r="M2297" s="37">
        <v>85308.58</v>
      </c>
      <c r="N2297" s="37">
        <v>85308.58</v>
      </c>
      <c r="O2297" s="37">
        <v>85308.58</v>
      </c>
      <c r="P2297" s="37">
        <v>85308.58</v>
      </c>
      <c r="Q2297" s="37">
        <v>85308.58</v>
      </c>
      <c r="R2297" s="37">
        <v>85308.58</v>
      </c>
      <c r="S2297" s="37">
        <v>85308.58</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27568.83</v>
      </c>
      <c r="L2299" s="37">
        <v>27568.83</v>
      </c>
      <c r="M2299" s="37">
        <v>27568.83</v>
      </c>
      <c r="N2299" s="37">
        <v>27568.83</v>
      </c>
      <c r="O2299" s="37">
        <v>27568.83</v>
      </c>
      <c r="P2299" s="37">
        <v>27568.83</v>
      </c>
      <c r="Q2299" s="37">
        <v>27568.83</v>
      </c>
      <c r="R2299" s="37">
        <v>27568.83</v>
      </c>
      <c r="S2299" s="37">
        <v>27568.83</v>
      </c>
    </row>
    <row r="2300" spans="2:19">
      <c r="B2300" s="6">
        <v>2005</v>
      </c>
      <c r="C2300" s="37">
        <v>0</v>
      </c>
      <c r="D2300" s="37">
        <v>0</v>
      </c>
      <c r="E2300" s="37">
        <v>0</v>
      </c>
      <c r="F2300" s="37">
        <v>0</v>
      </c>
      <c r="G2300" s="37">
        <v>0</v>
      </c>
      <c r="H2300" s="37">
        <v>0</v>
      </c>
      <c r="I2300" s="37">
        <v>0</v>
      </c>
      <c r="J2300" s="37">
        <v>0</v>
      </c>
      <c r="K2300" s="37">
        <v>79100.52</v>
      </c>
      <c r="L2300" s="37">
        <v>79100.52</v>
      </c>
      <c r="M2300" s="37">
        <v>79100.52</v>
      </c>
      <c r="N2300" s="37">
        <v>79100.52</v>
      </c>
      <c r="O2300" s="37">
        <v>79100.52</v>
      </c>
      <c r="P2300" s="37">
        <v>79100.52</v>
      </c>
      <c r="Q2300" s="37">
        <v>79100.52</v>
      </c>
      <c r="R2300" s="37">
        <v>79100.52</v>
      </c>
      <c r="S2300" s="37">
        <v>79100.52</v>
      </c>
    </row>
    <row r="2301" spans="2:19">
      <c r="B2301" s="6">
        <v>2004</v>
      </c>
      <c r="C2301" s="37">
        <v>0</v>
      </c>
      <c r="D2301" s="37">
        <v>0</v>
      </c>
      <c r="E2301" s="37">
        <v>0</v>
      </c>
      <c r="F2301" s="37">
        <v>0</v>
      </c>
      <c r="G2301" s="37">
        <v>0</v>
      </c>
      <c r="H2301" s="37">
        <v>0</v>
      </c>
      <c r="I2301" s="37">
        <v>0</v>
      </c>
      <c r="J2301" s="37">
        <v>0</v>
      </c>
      <c r="K2301" s="37">
        <v>49814.36</v>
      </c>
      <c r="L2301" s="37">
        <v>49814.36</v>
      </c>
      <c r="M2301" s="37">
        <v>49814.36</v>
      </c>
      <c r="N2301" s="37">
        <v>49814.36</v>
      </c>
      <c r="O2301" s="37">
        <v>49814.36</v>
      </c>
      <c r="P2301" s="37">
        <v>49814.36</v>
      </c>
      <c r="Q2301" s="37">
        <v>49814.36</v>
      </c>
      <c r="R2301" s="37">
        <v>49814.36</v>
      </c>
      <c r="S2301" s="37">
        <v>49814.36</v>
      </c>
    </row>
    <row r="2302" spans="2:19">
      <c r="B2302" s="6">
        <v>2003</v>
      </c>
      <c r="C2302" s="37">
        <v>0</v>
      </c>
      <c r="D2302" s="37">
        <v>0</v>
      </c>
      <c r="E2302" s="37">
        <v>0</v>
      </c>
      <c r="F2302" s="37">
        <v>0</v>
      </c>
      <c r="G2302" s="37">
        <v>0</v>
      </c>
      <c r="H2302" s="37">
        <v>0</v>
      </c>
      <c r="I2302" s="37">
        <v>0</v>
      </c>
      <c r="J2302" s="37">
        <v>0</v>
      </c>
      <c r="K2302" s="37">
        <v>18810.759999999998</v>
      </c>
      <c r="L2302" s="37">
        <v>18810.759999999998</v>
      </c>
      <c r="M2302" s="37">
        <v>18810.759999999998</v>
      </c>
      <c r="N2302" s="37">
        <v>18810.759999999998</v>
      </c>
      <c r="O2302" s="37">
        <v>18810.759999999998</v>
      </c>
      <c r="P2302" s="37">
        <v>18810.759999999998</v>
      </c>
      <c r="Q2302" s="37">
        <v>18810.759999999998</v>
      </c>
      <c r="R2302" s="37">
        <v>18810.759999999998</v>
      </c>
      <c r="S2302" s="37">
        <v>18810.759999999998</v>
      </c>
    </row>
    <row r="2303" spans="2:19">
      <c r="B2303" s="6">
        <v>2002</v>
      </c>
      <c r="C2303" s="37">
        <v>0</v>
      </c>
      <c r="D2303" s="37">
        <v>0</v>
      </c>
      <c r="E2303" s="37">
        <v>0</v>
      </c>
      <c r="F2303" s="37">
        <v>0</v>
      </c>
      <c r="G2303" s="37">
        <v>0</v>
      </c>
      <c r="H2303" s="37">
        <v>0</v>
      </c>
      <c r="I2303" s="37">
        <v>0</v>
      </c>
      <c r="J2303" s="37">
        <v>0</v>
      </c>
      <c r="K2303" s="37">
        <v>87394.54</v>
      </c>
      <c r="L2303" s="37">
        <v>87394.54</v>
      </c>
      <c r="M2303" s="37">
        <v>87394.54</v>
      </c>
      <c r="N2303" s="37">
        <v>87394.54</v>
      </c>
      <c r="O2303" s="37">
        <v>87394.54</v>
      </c>
      <c r="P2303" s="37">
        <v>87394.54</v>
      </c>
      <c r="Q2303" s="37">
        <v>87394.54</v>
      </c>
      <c r="R2303" s="37">
        <v>87394.54</v>
      </c>
      <c r="S2303" s="37">
        <v>87394.54</v>
      </c>
    </row>
    <row r="2304" spans="2:19">
      <c r="B2304" s="6">
        <v>2001</v>
      </c>
      <c r="C2304" s="37">
        <v>0</v>
      </c>
      <c r="D2304" s="37">
        <v>0</v>
      </c>
      <c r="E2304" s="37">
        <v>0</v>
      </c>
      <c r="F2304" s="37">
        <v>0</v>
      </c>
      <c r="G2304" s="37">
        <v>0</v>
      </c>
      <c r="H2304" s="37">
        <v>0</v>
      </c>
      <c r="I2304" s="37">
        <v>0</v>
      </c>
      <c r="J2304" s="37">
        <v>0</v>
      </c>
      <c r="K2304" s="37">
        <v>36859.01</v>
      </c>
      <c r="L2304" s="37">
        <v>36859.01</v>
      </c>
      <c r="M2304" s="37">
        <v>36859.01</v>
      </c>
      <c r="N2304" s="37">
        <v>36859.01</v>
      </c>
      <c r="O2304" s="37">
        <v>36859.01</v>
      </c>
      <c r="P2304" s="37">
        <v>36859.01</v>
      </c>
      <c r="Q2304" s="37">
        <v>36859.01</v>
      </c>
      <c r="R2304" s="37">
        <v>36859.01</v>
      </c>
      <c r="S2304" s="37">
        <v>36859.01</v>
      </c>
    </row>
    <row r="2305" spans="2:19">
      <c r="B2305" s="6">
        <v>2000</v>
      </c>
      <c r="C2305" s="37">
        <v>0</v>
      </c>
      <c r="D2305" s="37">
        <v>0</v>
      </c>
      <c r="E2305" s="37">
        <v>0</v>
      </c>
      <c r="F2305" s="37">
        <v>0</v>
      </c>
      <c r="G2305" s="37">
        <v>0</v>
      </c>
      <c r="H2305" s="37">
        <v>0</v>
      </c>
      <c r="I2305" s="37">
        <v>0</v>
      </c>
      <c r="J2305" s="37">
        <v>0</v>
      </c>
      <c r="K2305" s="37">
        <v>419718.86</v>
      </c>
      <c r="L2305" s="37">
        <v>419718.86</v>
      </c>
      <c r="M2305" s="37">
        <v>419718.86</v>
      </c>
      <c r="N2305" s="37">
        <v>419718.86</v>
      </c>
      <c r="O2305" s="37">
        <v>419718.86</v>
      </c>
      <c r="P2305" s="37">
        <v>419718.86</v>
      </c>
      <c r="Q2305" s="37">
        <v>419718.86</v>
      </c>
      <c r="R2305" s="37">
        <v>419718.86</v>
      </c>
      <c r="S2305" s="37">
        <v>419718.86</v>
      </c>
    </row>
    <row r="2306" spans="2:19">
      <c r="B2306" s="6">
        <v>1999</v>
      </c>
      <c r="C2306" s="37">
        <v>0</v>
      </c>
      <c r="D2306" s="37">
        <v>0</v>
      </c>
      <c r="E2306" s="37">
        <v>0</v>
      </c>
      <c r="F2306" s="37">
        <v>0</v>
      </c>
      <c r="G2306" s="37">
        <v>0</v>
      </c>
      <c r="H2306" s="37">
        <v>0</v>
      </c>
      <c r="I2306" s="37">
        <v>0</v>
      </c>
      <c r="J2306" s="37">
        <v>0</v>
      </c>
      <c r="K2306" s="37">
        <v>878742.74</v>
      </c>
      <c r="L2306" s="37">
        <v>878742.74</v>
      </c>
      <c r="M2306" s="37">
        <v>878742.74</v>
      </c>
      <c r="N2306" s="37">
        <v>878742.74</v>
      </c>
      <c r="O2306" s="37">
        <v>878742.74</v>
      </c>
      <c r="P2306" s="37">
        <v>878742.74</v>
      </c>
      <c r="Q2306" s="37">
        <v>878742.74</v>
      </c>
      <c r="R2306" s="37">
        <v>878742.74</v>
      </c>
      <c r="S2306" s="37">
        <v>878742.74</v>
      </c>
    </row>
    <row r="2307" spans="2:19">
      <c r="B2307" s="6">
        <v>1998</v>
      </c>
      <c r="C2307" s="37">
        <v>0</v>
      </c>
      <c r="D2307" s="37">
        <v>0</v>
      </c>
      <c r="E2307" s="37">
        <v>0</v>
      </c>
      <c r="F2307" s="37">
        <v>0</v>
      </c>
      <c r="G2307" s="37">
        <v>0</v>
      </c>
      <c r="H2307" s="37">
        <v>0</v>
      </c>
      <c r="I2307" s="37">
        <v>0</v>
      </c>
      <c r="J2307" s="37">
        <v>0</v>
      </c>
      <c r="K2307" s="37">
        <v>298025.37</v>
      </c>
      <c r="L2307" s="37">
        <v>298025.37</v>
      </c>
      <c r="M2307" s="37">
        <v>298025.37</v>
      </c>
      <c r="N2307" s="37">
        <v>298025.37</v>
      </c>
      <c r="O2307" s="37">
        <v>298025.37</v>
      </c>
      <c r="P2307" s="37">
        <v>298025.37</v>
      </c>
      <c r="Q2307" s="37">
        <v>298025.37</v>
      </c>
      <c r="R2307" s="37">
        <v>298025.37</v>
      </c>
      <c r="S2307" s="37">
        <v>298025.37</v>
      </c>
    </row>
    <row r="2308" spans="2:19">
      <c r="B2308" s="6">
        <v>1997</v>
      </c>
      <c r="C2308" s="37">
        <v>0</v>
      </c>
      <c r="D2308" s="37">
        <v>0</v>
      </c>
      <c r="E2308" s="37">
        <v>0</v>
      </c>
      <c r="F2308" s="37">
        <v>0</v>
      </c>
      <c r="G2308" s="37">
        <v>0</v>
      </c>
      <c r="H2308" s="37">
        <v>0</v>
      </c>
      <c r="I2308" s="37">
        <v>0</v>
      </c>
      <c r="J2308" s="37">
        <v>0</v>
      </c>
      <c r="K2308" s="37">
        <v>299734.58</v>
      </c>
      <c r="L2308" s="37">
        <v>299734.58</v>
      </c>
      <c r="M2308" s="37">
        <v>299734.58</v>
      </c>
      <c r="N2308" s="37">
        <v>299734.58</v>
      </c>
      <c r="O2308" s="37">
        <v>299734.58</v>
      </c>
      <c r="P2308" s="37">
        <v>299734.58</v>
      </c>
      <c r="Q2308" s="37">
        <v>299734.58</v>
      </c>
      <c r="R2308" s="37">
        <v>299734.58</v>
      </c>
      <c r="S2308" s="37">
        <v>299734.58</v>
      </c>
    </row>
    <row r="2309" spans="2:19">
      <c r="B2309" s="6">
        <v>1996</v>
      </c>
      <c r="C2309" s="37">
        <v>0</v>
      </c>
      <c r="D2309" s="37">
        <v>0</v>
      </c>
      <c r="E2309" s="37">
        <v>0</v>
      </c>
      <c r="F2309" s="37">
        <v>0</v>
      </c>
      <c r="G2309" s="37">
        <v>0</v>
      </c>
      <c r="H2309" s="37">
        <v>0</v>
      </c>
      <c r="I2309" s="37">
        <v>0</v>
      </c>
      <c r="J2309" s="37">
        <v>0</v>
      </c>
      <c r="K2309" s="37">
        <v>272324.01</v>
      </c>
      <c r="L2309" s="37">
        <v>272324.01</v>
      </c>
      <c r="M2309" s="37">
        <v>272324.01</v>
      </c>
      <c r="N2309" s="37">
        <v>272324.01</v>
      </c>
      <c r="O2309" s="37">
        <v>272324.01</v>
      </c>
      <c r="P2309" s="37">
        <v>272324.01</v>
      </c>
      <c r="Q2309" s="37">
        <v>272324.01</v>
      </c>
      <c r="R2309" s="37">
        <v>272324.01</v>
      </c>
      <c r="S2309" s="37">
        <v>272324.01</v>
      </c>
    </row>
    <row r="2310" spans="2:19">
      <c r="B2310" s="6">
        <v>1995</v>
      </c>
      <c r="C2310" s="37">
        <v>0</v>
      </c>
      <c r="D2310" s="37">
        <v>0</v>
      </c>
      <c r="E2310" s="37">
        <v>0</v>
      </c>
      <c r="F2310" s="37">
        <v>0</v>
      </c>
      <c r="G2310" s="37">
        <v>0</v>
      </c>
      <c r="H2310" s="37">
        <v>0</v>
      </c>
      <c r="I2310" s="37">
        <v>0</v>
      </c>
      <c r="J2310" s="37">
        <v>0</v>
      </c>
      <c r="K2310" s="37">
        <v>186336.23</v>
      </c>
      <c r="L2310" s="37">
        <v>186336.23</v>
      </c>
      <c r="M2310" s="37">
        <v>186336.23</v>
      </c>
      <c r="N2310" s="37">
        <v>186336.23</v>
      </c>
      <c r="O2310" s="37">
        <v>186336.23</v>
      </c>
      <c r="P2310" s="37">
        <v>186336.23</v>
      </c>
      <c r="Q2310" s="37">
        <v>186336.23</v>
      </c>
      <c r="R2310" s="37">
        <v>186336.23</v>
      </c>
      <c r="S2310" s="37">
        <v>186336.23</v>
      </c>
    </row>
    <row r="2311" spans="2:19">
      <c r="B2311" s="6">
        <v>1994</v>
      </c>
      <c r="C2311" s="37">
        <v>0</v>
      </c>
      <c r="D2311" s="37">
        <v>0</v>
      </c>
      <c r="E2311" s="37">
        <v>0</v>
      </c>
      <c r="F2311" s="37">
        <v>0</v>
      </c>
      <c r="G2311" s="37">
        <v>0</v>
      </c>
      <c r="H2311" s="37">
        <v>0</v>
      </c>
      <c r="I2311" s="37">
        <v>0</v>
      </c>
      <c r="J2311" s="37">
        <v>0</v>
      </c>
      <c r="K2311" s="37">
        <v>252335.51</v>
      </c>
      <c r="L2311" s="37">
        <v>252335.51</v>
      </c>
      <c r="M2311" s="37">
        <v>252335.51</v>
      </c>
      <c r="N2311" s="37">
        <v>252335.51</v>
      </c>
      <c r="O2311" s="37">
        <v>252335.51</v>
      </c>
      <c r="P2311" s="37">
        <v>252335.51</v>
      </c>
      <c r="Q2311" s="37">
        <v>252335.51</v>
      </c>
      <c r="R2311" s="37">
        <v>252335.51</v>
      </c>
      <c r="S2311" s="37">
        <v>252335.51</v>
      </c>
    </row>
    <row r="2312" spans="2:19">
      <c r="B2312" s="6">
        <v>1993</v>
      </c>
      <c r="C2312" s="37">
        <v>0</v>
      </c>
      <c r="D2312" s="37">
        <v>0</v>
      </c>
      <c r="E2312" s="37">
        <v>0</v>
      </c>
      <c r="F2312" s="37">
        <v>0</v>
      </c>
      <c r="G2312" s="37">
        <v>0</v>
      </c>
      <c r="H2312" s="37">
        <v>0</v>
      </c>
      <c r="I2312" s="37">
        <v>0</v>
      </c>
      <c r="J2312" s="37">
        <v>0</v>
      </c>
      <c r="K2312" s="37">
        <v>395342.51</v>
      </c>
      <c r="L2312" s="37">
        <v>395342.51</v>
      </c>
      <c r="M2312" s="37">
        <v>395342.51</v>
      </c>
      <c r="N2312" s="37">
        <v>395342.51</v>
      </c>
      <c r="O2312" s="37">
        <v>395342.51</v>
      </c>
      <c r="P2312" s="37">
        <v>395342.51</v>
      </c>
      <c r="Q2312" s="37">
        <v>395342.51</v>
      </c>
      <c r="R2312" s="37">
        <v>395342.51</v>
      </c>
      <c r="S2312" s="37">
        <v>395342.51</v>
      </c>
    </row>
    <row r="2313" spans="2:19">
      <c r="B2313" s="6">
        <v>1992</v>
      </c>
      <c r="C2313" s="37">
        <v>0</v>
      </c>
      <c r="D2313" s="37">
        <v>0</v>
      </c>
      <c r="E2313" s="37">
        <v>0</v>
      </c>
      <c r="F2313" s="37">
        <v>0</v>
      </c>
      <c r="G2313" s="37">
        <v>0</v>
      </c>
      <c r="H2313" s="37">
        <v>0</v>
      </c>
      <c r="I2313" s="37">
        <v>0</v>
      </c>
      <c r="J2313" s="37">
        <v>0</v>
      </c>
      <c r="K2313" s="37">
        <v>240101.65</v>
      </c>
      <c r="L2313" s="37">
        <v>240101.65</v>
      </c>
      <c r="M2313" s="37">
        <v>240101.65</v>
      </c>
      <c r="N2313" s="37">
        <v>240101.65</v>
      </c>
      <c r="O2313" s="37">
        <v>240101.65</v>
      </c>
      <c r="P2313" s="37">
        <v>240101.65</v>
      </c>
      <c r="Q2313" s="37">
        <v>240101.65</v>
      </c>
      <c r="R2313" s="37">
        <v>240101.65</v>
      </c>
      <c r="S2313" s="37">
        <v>240101.65</v>
      </c>
    </row>
    <row r="2314" spans="2:19">
      <c r="B2314" s="6">
        <v>1991</v>
      </c>
      <c r="C2314" s="37">
        <v>0</v>
      </c>
      <c r="D2314" s="37">
        <v>0</v>
      </c>
      <c r="E2314" s="37">
        <v>0</v>
      </c>
      <c r="F2314" s="37">
        <v>0</v>
      </c>
      <c r="G2314" s="37">
        <v>0</v>
      </c>
      <c r="H2314" s="37">
        <v>0</v>
      </c>
      <c r="I2314" s="37">
        <v>0</v>
      </c>
      <c r="J2314" s="37">
        <v>0</v>
      </c>
      <c r="K2314" s="37">
        <v>56029.919999999998</v>
      </c>
      <c r="L2314" s="37">
        <v>56029.919999999998</v>
      </c>
      <c r="M2314" s="37">
        <v>56029.919999999998</v>
      </c>
      <c r="N2314" s="37">
        <v>56029.919999999998</v>
      </c>
      <c r="O2314" s="37">
        <v>56029.919999999998</v>
      </c>
      <c r="P2314" s="37">
        <v>56029.919999999998</v>
      </c>
      <c r="Q2314" s="37">
        <v>56029.919999999998</v>
      </c>
      <c r="R2314" s="37">
        <v>56029.919999999998</v>
      </c>
      <c r="S2314" s="37">
        <v>56029.919999999998</v>
      </c>
    </row>
    <row r="2315" spans="2:19">
      <c r="B2315" s="6">
        <v>1990</v>
      </c>
      <c r="C2315" s="37">
        <v>0</v>
      </c>
      <c r="D2315" s="37">
        <v>0</v>
      </c>
      <c r="E2315" s="37">
        <v>0</v>
      </c>
      <c r="F2315" s="37">
        <v>0</v>
      </c>
      <c r="G2315" s="37">
        <v>0</v>
      </c>
      <c r="H2315" s="37">
        <v>0</v>
      </c>
      <c r="I2315" s="37">
        <v>0</v>
      </c>
      <c r="J2315" s="37">
        <v>0</v>
      </c>
      <c r="K2315" s="37">
        <v>15032.61</v>
      </c>
      <c r="L2315" s="37">
        <v>15032.61</v>
      </c>
      <c r="M2315" s="37">
        <v>15032.61</v>
      </c>
      <c r="N2315" s="37">
        <v>15032.61</v>
      </c>
      <c r="O2315" s="37">
        <v>15032.61</v>
      </c>
      <c r="P2315" s="37">
        <v>15032.61</v>
      </c>
      <c r="Q2315" s="37">
        <v>15032.61</v>
      </c>
      <c r="R2315" s="37">
        <v>15032.61</v>
      </c>
      <c r="S2315" s="37">
        <v>15032.61</v>
      </c>
    </row>
    <row r="2316" spans="2:19">
      <c r="B2316" s="6">
        <v>1989</v>
      </c>
      <c r="C2316" s="37">
        <v>0</v>
      </c>
      <c r="D2316" s="37">
        <v>0</v>
      </c>
      <c r="E2316" s="37">
        <v>0</v>
      </c>
      <c r="F2316" s="37">
        <v>0</v>
      </c>
      <c r="G2316" s="37">
        <v>0</v>
      </c>
      <c r="H2316" s="37">
        <v>0</v>
      </c>
      <c r="I2316" s="37">
        <v>0</v>
      </c>
      <c r="J2316" s="37">
        <v>0</v>
      </c>
      <c r="K2316" s="37">
        <v>27502.51</v>
      </c>
      <c r="L2316" s="37">
        <v>27502.51</v>
      </c>
      <c r="M2316" s="37">
        <v>27502.51</v>
      </c>
      <c r="N2316" s="37">
        <v>27502.51</v>
      </c>
      <c r="O2316" s="37">
        <v>27502.51</v>
      </c>
      <c r="P2316" s="37">
        <v>27502.51</v>
      </c>
      <c r="Q2316" s="37">
        <v>27502.51</v>
      </c>
      <c r="R2316" s="37">
        <v>27502.51</v>
      </c>
      <c r="S2316" s="37">
        <v>27502.51</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33209.040000000001</v>
      </c>
      <c r="L2318" s="37">
        <v>33209.040000000001</v>
      </c>
      <c r="M2318" s="37">
        <v>33209.040000000001</v>
      </c>
      <c r="N2318" s="37">
        <v>33209.040000000001</v>
      </c>
      <c r="O2318" s="37">
        <v>33209.040000000001</v>
      </c>
      <c r="P2318" s="37">
        <v>33209.040000000001</v>
      </c>
      <c r="Q2318" s="37">
        <v>33209.040000000001</v>
      </c>
      <c r="R2318" s="37">
        <v>33209.040000000001</v>
      </c>
      <c r="S2318" s="37">
        <v>33209.040000000001</v>
      </c>
    </row>
    <row r="2319" spans="2:19">
      <c r="B2319" s="6">
        <v>1986</v>
      </c>
      <c r="C2319" s="37">
        <v>0</v>
      </c>
      <c r="D2319" s="37">
        <v>0</v>
      </c>
      <c r="E2319" s="37">
        <v>0</v>
      </c>
      <c r="F2319" s="37">
        <v>0</v>
      </c>
      <c r="G2319" s="37">
        <v>0</v>
      </c>
      <c r="H2319" s="37">
        <v>0</v>
      </c>
      <c r="I2319" s="37">
        <v>0</v>
      </c>
      <c r="J2319" s="37">
        <v>0</v>
      </c>
      <c r="K2319" s="37">
        <v>12945.33</v>
      </c>
      <c r="L2319" s="37">
        <v>12945.33</v>
      </c>
      <c r="M2319" s="37">
        <v>12945.33</v>
      </c>
      <c r="N2319" s="37">
        <v>12945.33</v>
      </c>
      <c r="O2319" s="37">
        <v>12945.33</v>
      </c>
      <c r="P2319" s="37">
        <v>12945.33</v>
      </c>
      <c r="Q2319" s="37">
        <v>12945.33</v>
      </c>
      <c r="R2319" s="37">
        <v>12945.33</v>
      </c>
      <c r="S2319" s="37">
        <v>12945.33</v>
      </c>
    </row>
    <row r="2320" spans="2:19">
      <c r="B2320" s="6">
        <v>1985</v>
      </c>
      <c r="C2320" s="37">
        <v>0</v>
      </c>
      <c r="D2320" s="37">
        <v>0</v>
      </c>
      <c r="E2320" s="37">
        <v>0</v>
      </c>
      <c r="F2320" s="37">
        <v>0</v>
      </c>
      <c r="G2320" s="37">
        <v>0</v>
      </c>
      <c r="H2320" s="37">
        <v>0</v>
      </c>
      <c r="I2320" s="37">
        <v>0</v>
      </c>
      <c r="J2320" s="37">
        <v>0</v>
      </c>
      <c r="K2320" s="37">
        <v>53527.25</v>
      </c>
      <c r="L2320" s="37">
        <v>53527.25</v>
      </c>
      <c r="M2320" s="37">
        <v>53527.25</v>
      </c>
      <c r="N2320" s="37">
        <v>53527.25</v>
      </c>
      <c r="O2320" s="37">
        <v>53527.25</v>
      </c>
      <c r="P2320" s="37">
        <v>53527.25</v>
      </c>
      <c r="Q2320" s="37">
        <v>53527.25</v>
      </c>
      <c r="R2320" s="37">
        <v>53527.25</v>
      </c>
      <c r="S2320" s="37">
        <v>53527.25</v>
      </c>
    </row>
    <row r="2321" spans="2:19">
      <c r="B2321" s="6">
        <v>1984</v>
      </c>
      <c r="C2321" s="37">
        <v>0</v>
      </c>
      <c r="D2321" s="37">
        <v>0</v>
      </c>
      <c r="E2321" s="37">
        <v>0</v>
      </c>
      <c r="F2321" s="37">
        <v>0</v>
      </c>
      <c r="G2321" s="37">
        <v>0</v>
      </c>
      <c r="H2321" s="37">
        <v>0</v>
      </c>
      <c r="I2321" s="37">
        <v>0</v>
      </c>
      <c r="J2321" s="37">
        <v>0</v>
      </c>
      <c r="K2321" s="37">
        <v>21059.66</v>
      </c>
      <c r="L2321" s="37">
        <v>21059.66</v>
      </c>
      <c r="M2321" s="37">
        <v>21059.66</v>
      </c>
      <c r="N2321" s="37">
        <v>21059.66</v>
      </c>
      <c r="O2321" s="37">
        <v>21059.66</v>
      </c>
      <c r="P2321" s="37">
        <v>21059.66</v>
      </c>
      <c r="Q2321" s="37">
        <v>21059.66</v>
      </c>
      <c r="R2321" s="37">
        <v>21059.66</v>
      </c>
      <c r="S2321" s="37">
        <v>21059.66</v>
      </c>
    </row>
    <row r="2322" spans="2:19">
      <c r="B2322" s="6">
        <v>1983</v>
      </c>
      <c r="C2322" s="37">
        <v>0</v>
      </c>
      <c r="D2322" s="37">
        <v>0</v>
      </c>
      <c r="E2322" s="37">
        <v>0</v>
      </c>
      <c r="F2322" s="37">
        <v>0</v>
      </c>
      <c r="G2322" s="37">
        <v>0</v>
      </c>
      <c r="H2322" s="37">
        <v>0</v>
      </c>
      <c r="I2322" s="37">
        <v>0</v>
      </c>
      <c r="J2322" s="37">
        <v>0</v>
      </c>
      <c r="K2322" s="37">
        <v>26180.03</v>
      </c>
      <c r="L2322" s="37">
        <v>26180.03</v>
      </c>
      <c r="M2322" s="37">
        <v>26180.03</v>
      </c>
      <c r="N2322" s="37">
        <v>26180.03</v>
      </c>
      <c r="O2322" s="37">
        <v>26180.03</v>
      </c>
      <c r="P2322" s="37">
        <v>26180.03</v>
      </c>
      <c r="Q2322" s="37">
        <v>26180.03</v>
      </c>
      <c r="R2322" s="37">
        <v>26180.03</v>
      </c>
      <c r="S2322" s="37">
        <v>26180.03</v>
      </c>
    </row>
    <row r="2323" spans="2:19">
      <c r="B2323" s="6">
        <v>1982</v>
      </c>
      <c r="C2323" s="37">
        <v>0</v>
      </c>
      <c r="D2323" s="37">
        <v>0</v>
      </c>
      <c r="E2323" s="37">
        <v>0</v>
      </c>
      <c r="F2323" s="37">
        <v>0</v>
      </c>
      <c r="G2323" s="37">
        <v>0</v>
      </c>
      <c r="H2323" s="37">
        <v>0</v>
      </c>
      <c r="I2323" s="37">
        <v>0</v>
      </c>
      <c r="J2323" s="37">
        <v>0</v>
      </c>
      <c r="K2323" s="37">
        <v>20377.73</v>
      </c>
      <c r="L2323" s="37">
        <v>20377.73</v>
      </c>
      <c r="M2323" s="37">
        <v>20377.73</v>
      </c>
      <c r="N2323" s="37">
        <v>20377.73</v>
      </c>
      <c r="O2323" s="37">
        <v>20377.73</v>
      </c>
      <c r="P2323" s="37">
        <v>20377.73</v>
      </c>
      <c r="Q2323" s="37">
        <v>20377.73</v>
      </c>
      <c r="R2323" s="37">
        <v>20377.73</v>
      </c>
      <c r="S2323" s="37">
        <v>20377.73</v>
      </c>
    </row>
    <row r="2324" spans="2:19">
      <c r="B2324" s="6">
        <v>1981</v>
      </c>
      <c r="C2324" s="37">
        <v>0</v>
      </c>
      <c r="D2324" s="37">
        <v>0</v>
      </c>
      <c r="E2324" s="37">
        <v>0</v>
      </c>
      <c r="F2324" s="37">
        <v>0</v>
      </c>
      <c r="G2324" s="37">
        <v>0</v>
      </c>
      <c r="H2324" s="37">
        <v>0</v>
      </c>
      <c r="I2324" s="37">
        <v>0</v>
      </c>
      <c r="J2324" s="37">
        <v>0</v>
      </c>
      <c r="K2324" s="37">
        <v>32195.200000000001</v>
      </c>
      <c r="L2324" s="37">
        <v>32195.200000000001</v>
      </c>
      <c r="M2324" s="37">
        <v>32195.200000000001</v>
      </c>
      <c r="N2324" s="37">
        <v>32195.200000000001</v>
      </c>
      <c r="O2324" s="37">
        <v>32195.200000000001</v>
      </c>
      <c r="P2324" s="37">
        <v>32195.200000000001</v>
      </c>
      <c r="Q2324" s="37">
        <v>32195.200000000001</v>
      </c>
      <c r="R2324" s="37">
        <v>32195.200000000001</v>
      </c>
      <c r="S2324" s="37">
        <v>32195.200000000001</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10040</v>
      </c>
      <c r="L2326" s="37">
        <v>10040</v>
      </c>
      <c r="M2326" s="37">
        <v>10040</v>
      </c>
      <c r="N2326" s="37">
        <v>10040</v>
      </c>
      <c r="O2326" s="37">
        <v>10040</v>
      </c>
      <c r="P2326" s="37">
        <v>10040</v>
      </c>
      <c r="Q2326" s="37">
        <v>10040</v>
      </c>
      <c r="R2326" s="37">
        <v>10040</v>
      </c>
      <c r="S2326" s="37">
        <v>10040</v>
      </c>
    </row>
    <row r="2327" spans="2:19">
      <c r="B2327" s="6">
        <v>1978</v>
      </c>
      <c r="C2327" s="37">
        <v>0</v>
      </c>
      <c r="D2327" s="37">
        <v>0</v>
      </c>
      <c r="E2327" s="37">
        <v>0</v>
      </c>
      <c r="F2327" s="37">
        <v>0</v>
      </c>
      <c r="G2327" s="37">
        <v>0</v>
      </c>
      <c r="H2327" s="37">
        <v>0</v>
      </c>
      <c r="I2327" s="37">
        <v>0</v>
      </c>
      <c r="J2327" s="37">
        <v>0</v>
      </c>
      <c r="K2327" s="37">
        <v>18114.22</v>
      </c>
      <c r="L2327" s="37">
        <v>18114.22</v>
      </c>
      <c r="M2327" s="37">
        <v>18114.22</v>
      </c>
      <c r="N2327" s="37">
        <v>18114.22</v>
      </c>
      <c r="O2327" s="37">
        <v>18114.22</v>
      </c>
      <c r="P2327" s="37">
        <v>18114.22</v>
      </c>
      <c r="Q2327" s="37">
        <v>18114.22</v>
      </c>
      <c r="R2327" s="37">
        <v>18114.22</v>
      </c>
      <c r="S2327" s="37">
        <v>18114.22</v>
      </c>
    </row>
    <row r="2328" spans="2:19">
      <c r="B2328" s="6">
        <v>1977</v>
      </c>
      <c r="C2328" s="37">
        <v>0</v>
      </c>
      <c r="D2328" s="37">
        <v>0</v>
      </c>
      <c r="E2328" s="37">
        <v>0</v>
      </c>
      <c r="F2328" s="37">
        <v>0</v>
      </c>
      <c r="G2328" s="37">
        <v>0</v>
      </c>
      <c r="H2328" s="37">
        <v>0</v>
      </c>
      <c r="I2328" s="37">
        <v>0</v>
      </c>
      <c r="J2328" s="37">
        <v>0</v>
      </c>
      <c r="K2328" s="37">
        <v>44240.72</v>
      </c>
      <c r="L2328" s="37">
        <v>44240.72</v>
      </c>
      <c r="M2328" s="37">
        <v>44240.72</v>
      </c>
      <c r="N2328" s="37">
        <v>44240.72</v>
      </c>
      <c r="O2328" s="37">
        <v>44240.72</v>
      </c>
      <c r="P2328" s="37">
        <v>44240.72</v>
      </c>
      <c r="Q2328" s="37">
        <v>44240.72</v>
      </c>
      <c r="R2328" s="37">
        <v>44240.72</v>
      </c>
      <c r="S2328" s="37">
        <v>44240.72</v>
      </c>
    </row>
    <row r="2329" spans="2:19">
      <c r="B2329" s="6">
        <v>1976</v>
      </c>
      <c r="C2329" s="37">
        <v>0</v>
      </c>
      <c r="D2329" s="37">
        <v>0</v>
      </c>
      <c r="E2329" s="37">
        <v>0</v>
      </c>
      <c r="F2329" s="37">
        <v>0</v>
      </c>
      <c r="G2329" s="37">
        <v>0</v>
      </c>
      <c r="H2329" s="37">
        <v>0</v>
      </c>
      <c r="I2329" s="37">
        <v>0</v>
      </c>
      <c r="J2329" s="37">
        <v>0</v>
      </c>
      <c r="K2329" s="37">
        <v>31931.77</v>
      </c>
      <c r="L2329" s="37">
        <v>31931.77</v>
      </c>
      <c r="M2329" s="37">
        <v>31931.77</v>
      </c>
      <c r="N2329" s="37">
        <v>31931.77</v>
      </c>
      <c r="O2329" s="37">
        <v>31931.77</v>
      </c>
      <c r="P2329" s="37">
        <v>31931.77</v>
      </c>
      <c r="Q2329" s="37">
        <v>31931.77</v>
      </c>
      <c r="R2329" s="37">
        <v>31931.77</v>
      </c>
      <c r="S2329" s="37">
        <v>31931.77</v>
      </c>
    </row>
    <row r="2330" spans="2:19">
      <c r="B2330" s="6">
        <v>1975</v>
      </c>
      <c r="C2330" s="37">
        <v>0</v>
      </c>
      <c r="D2330" s="37">
        <v>0</v>
      </c>
      <c r="E2330" s="37">
        <v>0</v>
      </c>
      <c r="F2330" s="37">
        <v>0</v>
      </c>
      <c r="G2330" s="37">
        <v>0</v>
      </c>
      <c r="H2330" s="37">
        <v>0</v>
      </c>
      <c r="I2330" s="37">
        <v>0</v>
      </c>
      <c r="J2330" s="37">
        <v>0</v>
      </c>
      <c r="K2330" s="37">
        <v>18795.099999999999</v>
      </c>
      <c r="L2330" s="37">
        <v>18795.099999999999</v>
      </c>
      <c r="M2330" s="37">
        <v>18795.099999999999</v>
      </c>
      <c r="N2330" s="37">
        <v>18795.099999999999</v>
      </c>
      <c r="O2330" s="37">
        <v>18795.099999999999</v>
      </c>
      <c r="P2330" s="37">
        <v>18795.099999999999</v>
      </c>
      <c r="Q2330" s="37">
        <v>18795.099999999999</v>
      </c>
      <c r="R2330" s="37">
        <v>18795.099999999999</v>
      </c>
      <c r="S2330" s="37">
        <v>18795.099999999999</v>
      </c>
    </row>
    <row r="2331" spans="2:19">
      <c r="B2331" s="6">
        <v>1974</v>
      </c>
      <c r="C2331" s="37">
        <v>0</v>
      </c>
      <c r="D2331" s="37">
        <v>0</v>
      </c>
      <c r="E2331" s="37">
        <v>0</v>
      </c>
      <c r="F2331" s="37">
        <v>0</v>
      </c>
      <c r="G2331" s="37">
        <v>0</v>
      </c>
      <c r="H2331" s="37">
        <v>0</v>
      </c>
      <c r="I2331" s="37">
        <v>0</v>
      </c>
      <c r="J2331" s="37">
        <v>0</v>
      </c>
      <c r="K2331" s="37">
        <v>8960.66</v>
      </c>
      <c r="L2331" s="37">
        <v>8960.66</v>
      </c>
      <c r="M2331" s="37">
        <v>8960.66</v>
      </c>
      <c r="N2331" s="37">
        <v>8960.66</v>
      </c>
      <c r="O2331" s="37">
        <v>8960.66</v>
      </c>
      <c r="P2331" s="37">
        <v>8960.66</v>
      </c>
      <c r="Q2331" s="37">
        <v>8960.66</v>
      </c>
      <c r="R2331" s="37">
        <v>8960.66</v>
      </c>
      <c r="S2331" s="37">
        <v>8960.66</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931.08</v>
      </c>
      <c r="L2333" s="37">
        <v>931.08</v>
      </c>
      <c r="M2333" s="37">
        <v>931.08</v>
      </c>
      <c r="N2333" s="37">
        <v>931.08</v>
      </c>
      <c r="O2333" s="37">
        <v>931.08</v>
      </c>
      <c r="P2333" s="37">
        <v>931.08</v>
      </c>
      <c r="Q2333" s="37">
        <v>931.08</v>
      </c>
      <c r="R2333" s="37">
        <v>931.08</v>
      </c>
      <c r="S2333" s="37">
        <v>931.08</v>
      </c>
    </row>
    <row r="2334" spans="2:19">
      <c r="B2334" s="6">
        <v>1971</v>
      </c>
      <c r="C2334" s="37">
        <v>0</v>
      </c>
      <c r="D2334" s="37">
        <v>0</v>
      </c>
      <c r="E2334" s="37">
        <v>0</v>
      </c>
      <c r="F2334" s="37">
        <v>0</v>
      </c>
      <c r="G2334" s="37">
        <v>0</v>
      </c>
      <c r="H2334" s="37">
        <v>0</v>
      </c>
      <c r="I2334" s="37">
        <v>0</v>
      </c>
      <c r="J2334" s="37">
        <v>0</v>
      </c>
      <c r="K2334" s="37">
        <v>8121.05</v>
      </c>
      <c r="L2334" s="37">
        <v>8121.05</v>
      </c>
      <c r="M2334" s="37">
        <v>8121.05</v>
      </c>
      <c r="N2334" s="37">
        <v>8121.05</v>
      </c>
      <c r="O2334" s="37">
        <v>8121.05</v>
      </c>
      <c r="P2334" s="37">
        <v>8121.05</v>
      </c>
      <c r="Q2334" s="37">
        <v>8121.05</v>
      </c>
      <c r="R2334" s="37">
        <v>8121.05</v>
      </c>
      <c r="S2334" s="37">
        <v>8121.05</v>
      </c>
    </row>
    <row r="2335" spans="2:19">
      <c r="B2335" s="6">
        <v>1970</v>
      </c>
      <c r="C2335" s="37">
        <v>0</v>
      </c>
      <c r="D2335" s="37">
        <v>0</v>
      </c>
      <c r="E2335" s="37">
        <v>0</v>
      </c>
      <c r="F2335" s="37">
        <v>0</v>
      </c>
      <c r="G2335" s="37">
        <v>0</v>
      </c>
      <c r="H2335" s="37">
        <v>0</v>
      </c>
      <c r="I2335" s="37">
        <v>0</v>
      </c>
      <c r="J2335" s="37">
        <v>0</v>
      </c>
      <c r="K2335" s="37">
        <v>0.19</v>
      </c>
      <c r="L2335" s="37">
        <v>0.19</v>
      </c>
      <c r="M2335" s="37">
        <v>0.19</v>
      </c>
      <c r="N2335" s="37">
        <v>0.19</v>
      </c>
      <c r="O2335" s="37">
        <v>0.19</v>
      </c>
      <c r="P2335" s="37">
        <v>0.19</v>
      </c>
      <c r="Q2335" s="37">
        <v>0.19</v>
      </c>
      <c r="R2335" s="37">
        <v>0.19</v>
      </c>
      <c r="S2335" s="37">
        <v>0.19</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31175.09</v>
      </c>
      <c r="L2337" s="37">
        <v>31175.09</v>
      </c>
      <c r="M2337" s="37">
        <v>31175.09</v>
      </c>
      <c r="N2337" s="37">
        <v>31175.09</v>
      </c>
      <c r="O2337" s="37">
        <v>31175.09</v>
      </c>
      <c r="P2337" s="37">
        <v>31175.09</v>
      </c>
      <c r="Q2337" s="37">
        <v>31175.09</v>
      </c>
      <c r="R2337" s="37">
        <v>31175.09</v>
      </c>
      <c r="S2337" s="37">
        <v>31175.09</v>
      </c>
    </row>
    <row r="2338" spans="2:19">
      <c r="B2338" s="6">
        <v>1967</v>
      </c>
      <c r="C2338" s="37">
        <v>0</v>
      </c>
      <c r="D2338" s="37">
        <v>0</v>
      </c>
      <c r="E2338" s="37">
        <v>0</v>
      </c>
      <c r="F2338" s="37">
        <v>0</v>
      </c>
      <c r="G2338" s="37">
        <v>0</v>
      </c>
      <c r="H2338" s="37">
        <v>0</v>
      </c>
      <c r="I2338" s="37">
        <v>0</v>
      </c>
      <c r="J2338" s="37">
        <v>0</v>
      </c>
      <c r="K2338" s="37">
        <v>106.95</v>
      </c>
      <c r="L2338" s="37">
        <v>106.95</v>
      </c>
      <c r="M2338" s="37">
        <v>106.95</v>
      </c>
      <c r="N2338" s="37">
        <v>106.95</v>
      </c>
      <c r="O2338" s="37">
        <v>106.95</v>
      </c>
      <c r="P2338" s="37">
        <v>106.95</v>
      </c>
      <c r="Q2338" s="37">
        <v>106.95</v>
      </c>
      <c r="R2338" s="37">
        <v>106.95</v>
      </c>
      <c r="S2338" s="37">
        <v>106.95</v>
      </c>
    </row>
    <row r="2339" spans="2:19">
      <c r="B2339" s="6">
        <v>1966</v>
      </c>
      <c r="C2339" s="37">
        <v>0</v>
      </c>
      <c r="D2339" s="37">
        <v>0</v>
      </c>
      <c r="E2339" s="37">
        <v>0</v>
      </c>
      <c r="F2339" s="37">
        <v>0</v>
      </c>
      <c r="G2339" s="37">
        <v>0</v>
      </c>
      <c r="H2339" s="37">
        <v>0</v>
      </c>
      <c r="I2339" s="37">
        <v>0</v>
      </c>
      <c r="J2339" s="37">
        <v>0</v>
      </c>
      <c r="K2339" s="37">
        <v>8099.05</v>
      </c>
      <c r="L2339" s="37">
        <v>8099.05</v>
      </c>
      <c r="M2339" s="37">
        <v>8099.05</v>
      </c>
      <c r="N2339" s="37">
        <v>8099.05</v>
      </c>
      <c r="O2339" s="37">
        <v>8099.05</v>
      </c>
      <c r="P2339" s="37">
        <v>8099.05</v>
      </c>
      <c r="Q2339" s="37">
        <v>8099.05</v>
      </c>
      <c r="R2339" s="37">
        <v>8099.05</v>
      </c>
      <c r="S2339" s="37">
        <v>8099.05</v>
      </c>
    </row>
    <row r="2340" spans="2:19">
      <c r="B2340" s="6">
        <v>1965</v>
      </c>
      <c r="C2340" s="37">
        <v>0</v>
      </c>
      <c r="D2340" s="37">
        <v>0</v>
      </c>
      <c r="E2340" s="37">
        <v>0</v>
      </c>
      <c r="F2340" s="37">
        <v>0</v>
      </c>
      <c r="G2340" s="37">
        <v>0</v>
      </c>
      <c r="H2340" s="37">
        <v>0</v>
      </c>
      <c r="I2340" s="37">
        <v>0</v>
      </c>
      <c r="J2340" s="37">
        <v>0</v>
      </c>
      <c r="K2340" s="37">
        <v>3913.61</v>
      </c>
      <c r="L2340" s="37">
        <v>3913.61</v>
      </c>
      <c r="M2340" s="37">
        <v>3913.61</v>
      </c>
      <c r="N2340" s="37">
        <v>3913.61</v>
      </c>
      <c r="O2340" s="37">
        <v>3913.61</v>
      </c>
      <c r="P2340" s="37">
        <v>3913.61</v>
      </c>
      <c r="Q2340" s="37">
        <v>3913.61</v>
      </c>
      <c r="R2340" s="37">
        <v>3913.61</v>
      </c>
      <c r="S2340" s="37">
        <v>3913.61</v>
      </c>
    </row>
    <row r="2341" spans="2:19">
      <c r="B2341" s="6">
        <v>1964</v>
      </c>
      <c r="C2341" s="37">
        <v>0</v>
      </c>
      <c r="D2341" s="37">
        <v>0</v>
      </c>
      <c r="E2341" s="37">
        <v>0</v>
      </c>
      <c r="F2341" s="37">
        <v>0</v>
      </c>
      <c r="G2341" s="37">
        <v>0</v>
      </c>
      <c r="H2341" s="37">
        <v>0</v>
      </c>
      <c r="I2341" s="37">
        <v>0</v>
      </c>
      <c r="J2341" s="37">
        <v>0</v>
      </c>
      <c r="K2341" s="37">
        <v>16062.63</v>
      </c>
      <c r="L2341" s="37">
        <v>16062.63</v>
      </c>
      <c r="M2341" s="37">
        <v>16062.63</v>
      </c>
      <c r="N2341" s="37">
        <v>16062.63</v>
      </c>
      <c r="O2341" s="37">
        <v>16062.63</v>
      </c>
      <c r="P2341" s="37">
        <v>16062.63</v>
      </c>
      <c r="Q2341" s="37">
        <v>16062.63</v>
      </c>
      <c r="R2341" s="37">
        <v>16062.63</v>
      </c>
      <c r="S2341" s="37">
        <v>16062.63</v>
      </c>
    </row>
    <row r="2342" spans="2:19">
      <c r="B2342" s="6">
        <v>1963</v>
      </c>
      <c r="C2342" s="37">
        <v>0</v>
      </c>
      <c r="D2342" s="37">
        <v>0</v>
      </c>
      <c r="E2342" s="37">
        <v>0</v>
      </c>
      <c r="F2342" s="37">
        <v>0</v>
      </c>
      <c r="G2342" s="37">
        <v>0</v>
      </c>
      <c r="H2342" s="37">
        <v>0</v>
      </c>
      <c r="I2342" s="37">
        <v>0</v>
      </c>
      <c r="J2342" s="37">
        <v>0</v>
      </c>
      <c r="K2342" s="37">
        <v>12200.08</v>
      </c>
      <c r="L2342" s="37">
        <v>12200.08</v>
      </c>
      <c r="M2342" s="37">
        <v>12200.08</v>
      </c>
      <c r="N2342" s="37">
        <v>12200.08</v>
      </c>
      <c r="O2342" s="37">
        <v>12200.08</v>
      </c>
      <c r="P2342" s="37">
        <v>12200.08</v>
      </c>
      <c r="Q2342" s="37">
        <v>12200.08</v>
      </c>
      <c r="R2342" s="37">
        <v>12200.08</v>
      </c>
      <c r="S2342" s="37">
        <v>12200.08</v>
      </c>
    </row>
    <row r="2343" spans="2:19">
      <c r="B2343" s="6">
        <v>1962</v>
      </c>
      <c r="C2343" s="37">
        <v>0</v>
      </c>
      <c r="D2343" s="37">
        <v>0</v>
      </c>
      <c r="E2343" s="37">
        <v>0</v>
      </c>
      <c r="F2343" s="37">
        <v>0</v>
      </c>
      <c r="G2343" s="37">
        <v>0</v>
      </c>
      <c r="H2343" s="37">
        <v>0</v>
      </c>
      <c r="I2343" s="37">
        <v>0</v>
      </c>
      <c r="J2343" s="37">
        <v>0</v>
      </c>
      <c r="K2343" s="37">
        <v>7861.84</v>
      </c>
      <c r="L2343" s="37">
        <v>7861.84</v>
      </c>
      <c r="M2343" s="37">
        <v>7861.84</v>
      </c>
      <c r="N2343" s="37">
        <v>7861.84</v>
      </c>
      <c r="O2343" s="37">
        <v>7861.84</v>
      </c>
      <c r="P2343" s="37">
        <v>7861.84</v>
      </c>
      <c r="Q2343" s="37">
        <v>7861.84</v>
      </c>
      <c r="R2343" s="37">
        <v>7861.84</v>
      </c>
      <c r="S2343" s="37">
        <v>7861.84</v>
      </c>
    </row>
    <row r="2344" spans="2:19">
      <c r="B2344" s="6">
        <v>1961</v>
      </c>
      <c r="C2344" s="37">
        <v>0</v>
      </c>
      <c r="D2344" s="37">
        <v>0</v>
      </c>
      <c r="E2344" s="37">
        <v>0</v>
      </c>
      <c r="F2344" s="37">
        <v>0</v>
      </c>
      <c r="G2344" s="37">
        <v>0</v>
      </c>
      <c r="H2344" s="37">
        <v>0</v>
      </c>
      <c r="I2344" s="37">
        <v>0</v>
      </c>
      <c r="J2344" s="37">
        <v>0</v>
      </c>
      <c r="K2344" s="37">
        <v>2698.8</v>
      </c>
      <c r="L2344" s="37">
        <v>2698.8</v>
      </c>
      <c r="M2344" s="37">
        <v>2698.8</v>
      </c>
      <c r="N2344" s="37">
        <v>2698.8</v>
      </c>
      <c r="O2344" s="37">
        <v>2698.8</v>
      </c>
      <c r="P2344" s="37">
        <v>2698.8</v>
      </c>
      <c r="Q2344" s="37">
        <v>2698.8</v>
      </c>
      <c r="R2344" s="37">
        <v>2698.8</v>
      </c>
      <c r="S2344" s="37">
        <v>2698.8</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95.03</v>
      </c>
      <c r="L2346" s="37">
        <v>95.03</v>
      </c>
      <c r="M2346" s="37">
        <v>95.03</v>
      </c>
      <c r="N2346" s="37">
        <v>95.03</v>
      </c>
      <c r="O2346" s="37">
        <v>95.03</v>
      </c>
      <c r="P2346" s="37">
        <v>95.03</v>
      </c>
      <c r="Q2346" s="37">
        <v>95.03</v>
      </c>
      <c r="R2346" s="37">
        <v>95.03</v>
      </c>
      <c r="S2346" s="37">
        <v>95.03</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7361.23</v>
      </c>
      <c r="L2350" s="37">
        <v>7361.23</v>
      </c>
      <c r="M2350" s="37">
        <v>7361.23</v>
      </c>
      <c r="N2350" s="37">
        <v>7361.23</v>
      </c>
      <c r="O2350" s="37">
        <v>7361.23</v>
      </c>
      <c r="P2350" s="37">
        <v>7361.23</v>
      </c>
      <c r="Q2350" s="37">
        <v>7361.23</v>
      </c>
      <c r="R2350" s="37">
        <v>7361.23</v>
      </c>
      <c r="S2350" s="37">
        <v>7361.23</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3550.59</v>
      </c>
      <c r="L2353" s="37">
        <v>3550.59</v>
      </c>
      <c r="M2353" s="37">
        <v>3550.59</v>
      </c>
      <c r="N2353" s="37">
        <v>3550.59</v>
      </c>
      <c r="O2353" s="37">
        <v>3550.59</v>
      </c>
      <c r="P2353" s="37">
        <v>3550.59</v>
      </c>
      <c r="Q2353" s="37">
        <v>3550.59</v>
      </c>
      <c r="R2353" s="37">
        <v>3550.59</v>
      </c>
      <c r="S2353" s="37">
        <v>3550.59</v>
      </c>
    </row>
    <row r="2354" spans="2:19">
      <c r="B2354" s="6">
        <v>1951</v>
      </c>
      <c r="C2354" s="37">
        <v>0</v>
      </c>
      <c r="D2354" s="37">
        <v>0</v>
      </c>
      <c r="E2354" s="37">
        <v>0</v>
      </c>
      <c r="F2354" s="37">
        <v>0</v>
      </c>
      <c r="G2354" s="37">
        <v>0</v>
      </c>
      <c r="H2354" s="37">
        <v>0</v>
      </c>
      <c r="I2354" s="37">
        <v>0</v>
      </c>
      <c r="J2354" s="37">
        <v>0</v>
      </c>
      <c r="K2354" s="37">
        <v>0.65</v>
      </c>
      <c r="L2354" s="37">
        <v>0.65</v>
      </c>
      <c r="M2354" s="37">
        <v>0.65</v>
      </c>
      <c r="N2354" s="37">
        <v>0.65</v>
      </c>
      <c r="O2354" s="37">
        <v>0.65</v>
      </c>
      <c r="P2354" s="37">
        <v>0.65</v>
      </c>
      <c r="Q2354" s="37">
        <v>0.65</v>
      </c>
      <c r="R2354" s="37">
        <v>0.65</v>
      </c>
      <c r="S2354" s="37">
        <v>0.65</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2151.6799999999998</v>
      </c>
      <c r="L2362" s="37">
        <v>2151.6799999999998</v>
      </c>
      <c r="M2362" s="37">
        <v>2151.6799999999998</v>
      </c>
      <c r="N2362" s="37">
        <v>2151.6799999999998</v>
      </c>
      <c r="O2362" s="37">
        <v>2151.6799999999998</v>
      </c>
      <c r="P2362" s="37">
        <v>2151.6799999999998</v>
      </c>
      <c r="Q2362" s="37">
        <v>2151.6799999999998</v>
      </c>
      <c r="R2362" s="37">
        <v>2151.6799999999998</v>
      </c>
      <c r="S2362" s="37">
        <v>2151.6799999999998</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3494.31</v>
      </c>
      <c r="L2364" s="37">
        <v>3494.31</v>
      </c>
      <c r="M2364" s="37">
        <v>3494.31</v>
      </c>
      <c r="N2364" s="37">
        <v>3494.31</v>
      </c>
      <c r="O2364" s="37">
        <v>3494.31</v>
      </c>
      <c r="P2364" s="37">
        <v>3494.31</v>
      </c>
      <c r="Q2364" s="37">
        <v>3494.31</v>
      </c>
      <c r="R2364" s="37">
        <v>3494.31</v>
      </c>
      <c r="S2364" s="37">
        <v>3494.31</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4764.17</v>
      </c>
      <c r="L2367" s="37">
        <v>4764.17</v>
      </c>
      <c r="M2367" s="37">
        <v>4764.17</v>
      </c>
      <c r="N2367" s="37">
        <v>4764.17</v>
      </c>
      <c r="O2367" s="37">
        <v>4764.17</v>
      </c>
      <c r="P2367" s="37">
        <v>4764.17</v>
      </c>
      <c r="Q2367" s="37">
        <v>4764.17</v>
      </c>
      <c r="R2367" s="37">
        <v>4764.17</v>
      </c>
      <c r="S2367" s="37">
        <v>4764.17</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1.23</v>
      </c>
      <c r="L2372" s="37">
        <v>1.23</v>
      </c>
      <c r="M2372" s="37">
        <v>1.23</v>
      </c>
      <c r="N2372" s="37">
        <v>1.23</v>
      </c>
      <c r="O2372" s="37">
        <v>1.23</v>
      </c>
      <c r="P2372" s="37">
        <v>1.23</v>
      </c>
      <c r="Q2372" s="37">
        <v>1.23</v>
      </c>
      <c r="R2372" s="37">
        <v>1.23</v>
      </c>
      <c r="S2372" s="37">
        <v>1.23</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2696.71</v>
      </c>
      <c r="L2375" s="37">
        <v>2696.71</v>
      </c>
      <c r="M2375" s="37">
        <v>2696.71</v>
      </c>
      <c r="N2375" s="37">
        <v>2696.71</v>
      </c>
      <c r="O2375" s="37">
        <v>2696.71</v>
      </c>
      <c r="P2375" s="37">
        <v>2696.71</v>
      </c>
      <c r="Q2375" s="37">
        <v>2696.71</v>
      </c>
      <c r="R2375" s="37">
        <v>2696.71</v>
      </c>
      <c r="S2375" s="37">
        <v>2696.71</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4172945.7799999993</v>
      </c>
      <c r="L2376" s="8">
        <f t="shared" ref="L2376" si="46">SUM(L2289:L2375)</f>
        <v>4172945.7799999993</v>
      </c>
      <c r="M2376" s="8">
        <f>SUM(M2289:M2375)</f>
        <v>4172945.7799999993</v>
      </c>
      <c r="N2376" s="11">
        <f>SUM(N2284:N2375)</f>
        <v>4172945.7799999993</v>
      </c>
      <c r="O2376" s="11">
        <f>SUM(O2284:O2375)</f>
        <v>4172945.7799999993</v>
      </c>
      <c r="P2376" s="11">
        <f>SUM(P2284:P2375)</f>
        <v>4172945.7799999993</v>
      </c>
      <c r="Q2376" s="11">
        <f>SUM(Q2284:Q2375)</f>
        <v>4172945.7799999993</v>
      </c>
      <c r="R2376" s="11">
        <f>SUM(R2283:R2375)</f>
        <v>4172945.7799999993</v>
      </c>
      <c r="S2376" s="11">
        <f>SUM(S2283:S2375)</f>
        <v>4172945.7799999993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42000</v>
      </c>
    </row>
    <row r="2474" spans="1:19">
      <c r="A2474" s="38"/>
      <c r="B2474" s="6">
        <v>2021</v>
      </c>
      <c r="C2474" s="36"/>
      <c r="D2474" s="36"/>
      <c r="E2474" s="36"/>
      <c r="F2474" s="36"/>
      <c r="G2474" s="36"/>
      <c r="H2474" s="36"/>
      <c r="I2474" s="36"/>
      <c r="J2474" s="36"/>
      <c r="K2474" s="36"/>
      <c r="L2474" s="36"/>
      <c r="M2474" s="36"/>
      <c r="N2474" s="36"/>
      <c r="O2474" s="36"/>
      <c r="P2474" s="36"/>
      <c r="Q2474" s="36"/>
      <c r="R2474" s="37">
        <v>88841.85</v>
      </c>
      <c r="S2474" s="37">
        <v>88841.85</v>
      </c>
    </row>
    <row r="2475" spans="1:19">
      <c r="B2475" s="6">
        <v>2020</v>
      </c>
      <c r="C2475" s="36"/>
      <c r="D2475" s="36"/>
      <c r="E2475" s="36"/>
      <c r="F2475" s="36"/>
      <c r="G2475" s="36"/>
      <c r="H2475" s="36"/>
      <c r="I2475" s="36"/>
      <c r="J2475" s="36"/>
      <c r="K2475" s="36"/>
      <c r="L2475" s="36"/>
      <c r="M2475" s="36"/>
      <c r="N2475" s="36"/>
      <c r="O2475" s="36"/>
      <c r="P2475" s="36"/>
      <c r="Q2475" s="37">
        <v>139159.4</v>
      </c>
      <c r="R2475" s="37">
        <v>139159.4</v>
      </c>
      <c r="S2475" s="37">
        <v>139159.4</v>
      </c>
    </row>
    <row r="2476" spans="1:19">
      <c r="A2476" s="40"/>
      <c r="B2476" s="6">
        <v>2019</v>
      </c>
      <c r="C2476" s="36"/>
      <c r="D2476" s="36"/>
      <c r="E2476" s="36"/>
      <c r="F2476" s="36"/>
      <c r="G2476" s="36"/>
      <c r="H2476" s="36"/>
      <c r="I2476" s="36"/>
      <c r="J2476" s="36"/>
      <c r="K2476" s="36"/>
      <c r="L2476" s="36"/>
      <c r="M2476" s="36"/>
      <c r="N2476" s="36"/>
      <c r="O2476" s="36"/>
      <c r="P2476" s="37">
        <v>130684.29000000001</v>
      </c>
      <c r="Q2476" s="37">
        <v>130684.29000000001</v>
      </c>
      <c r="R2476" s="37">
        <v>130684.29000000001</v>
      </c>
      <c r="S2476" s="37">
        <v>130684.29000000001</v>
      </c>
    </row>
    <row r="2477" spans="1:19">
      <c r="A2477" s="40"/>
      <c r="B2477" s="6">
        <v>2018</v>
      </c>
      <c r="C2477" s="36"/>
      <c r="D2477" s="36"/>
      <c r="E2477" s="36"/>
      <c r="F2477" s="36"/>
      <c r="G2477" s="36"/>
      <c r="H2477" s="36"/>
      <c r="I2477" s="36"/>
      <c r="J2477" s="36"/>
      <c r="K2477" s="36"/>
      <c r="L2477" s="36"/>
      <c r="M2477" s="36"/>
      <c r="N2477" s="36"/>
      <c r="O2477" s="37">
        <v>179483.5</v>
      </c>
      <c r="P2477" s="37">
        <v>179483.5</v>
      </c>
      <c r="Q2477" s="37">
        <v>179483.5</v>
      </c>
      <c r="R2477" s="37">
        <v>179483.5</v>
      </c>
      <c r="S2477" s="37">
        <v>179483.5</v>
      </c>
    </row>
    <row r="2478" spans="1:19">
      <c r="A2478" s="40"/>
      <c r="B2478" s="6">
        <v>2017</v>
      </c>
      <c r="C2478" s="36"/>
      <c r="D2478" s="36"/>
      <c r="E2478" s="36"/>
      <c r="F2478" s="36"/>
      <c r="G2478" s="36"/>
      <c r="H2478" s="36"/>
      <c r="I2478" s="36"/>
      <c r="J2478" s="36"/>
      <c r="K2478" s="36"/>
      <c r="L2478" s="36"/>
      <c r="M2478" s="36"/>
      <c r="N2478" s="37">
        <v>67261.760000000009</v>
      </c>
      <c r="O2478" s="37">
        <v>67261.760000000009</v>
      </c>
      <c r="P2478" s="37">
        <v>67261.760000000009</v>
      </c>
      <c r="Q2478" s="37">
        <v>67261.760000000009</v>
      </c>
      <c r="R2478" s="37">
        <v>67261.760000000009</v>
      </c>
      <c r="S2478" s="37">
        <v>67261.760000000009</v>
      </c>
    </row>
    <row r="2479" spans="1:19">
      <c r="B2479" s="6">
        <v>2016</v>
      </c>
      <c r="C2479" s="36"/>
      <c r="D2479" s="36"/>
      <c r="E2479" s="36"/>
      <c r="F2479" s="36"/>
      <c r="G2479" s="36"/>
      <c r="H2479" s="36"/>
      <c r="I2479" s="36"/>
      <c r="J2479" s="36"/>
      <c r="K2479" s="36"/>
      <c r="L2479" s="36"/>
      <c r="M2479" s="37">
        <v>147891.32</v>
      </c>
      <c r="N2479" s="37">
        <v>147891.32</v>
      </c>
      <c r="O2479" s="37">
        <v>147891.32</v>
      </c>
      <c r="P2479" s="37">
        <v>147891.32</v>
      </c>
      <c r="Q2479" s="37">
        <v>147891.32</v>
      </c>
      <c r="R2479" s="37">
        <v>147891.32</v>
      </c>
      <c r="S2479" s="37">
        <v>147891.32</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34000</v>
      </c>
      <c r="L2481" s="37">
        <v>34000</v>
      </c>
      <c r="M2481" s="37">
        <v>34000</v>
      </c>
      <c r="N2481" s="37">
        <v>34000</v>
      </c>
      <c r="O2481" s="37">
        <v>34000</v>
      </c>
      <c r="P2481" s="37">
        <v>34000</v>
      </c>
      <c r="Q2481" s="37">
        <v>34000</v>
      </c>
      <c r="R2481" s="37">
        <v>34000</v>
      </c>
      <c r="S2481" s="37">
        <v>34000</v>
      </c>
    </row>
    <row r="2482" spans="2:19">
      <c r="B2482" s="6">
        <v>2013</v>
      </c>
      <c r="C2482" s="36"/>
      <c r="D2482" s="36"/>
      <c r="E2482" s="36"/>
      <c r="F2482" s="36"/>
      <c r="G2482" s="36"/>
      <c r="H2482" s="36"/>
      <c r="I2482" s="36"/>
      <c r="J2482" s="37">
        <v>115000</v>
      </c>
      <c r="K2482" s="37">
        <v>115000</v>
      </c>
      <c r="L2482" s="37">
        <v>115000</v>
      </c>
      <c r="M2482" s="37">
        <v>115000</v>
      </c>
      <c r="N2482" s="37">
        <v>115000</v>
      </c>
      <c r="O2482" s="37">
        <v>115000</v>
      </c>
      <c r="P2482" s="37">
        <v>115000</v>
      </c>
      <c r="Q2482" s="37">
        <v>115000</v>
      </c>
      <c r="R2482" s="37">
        <v>115000</v>
      </c>
      <c r="S2482" s="37">
        <v>115000</v>
      </c>
    </row>
    <row r="2483" spans="2:19">
      <c r="B2483" s="6">
        <v>2012</v>
      </c>
      <c r="C2483" s="36"/>
      <c r="D2483" s="36"/>
      <c r="E2483" s="36"/>
      <c r="F2483" s="36"/>
      <c r="G2483" s="36"/>
      <c r="H2483" s="36"/>
      <c r="I2483" s="37">
        <v>29552.16</v>
      </c>
      <c r="J2483" s="37">
        <v>29552.16</v>
      </c>
      <c r="K2483" s="37">
        <v>29552.16</v>
      </c>
      <c r="L2483" s="37">
        <v>29552.16</v>
      </c>
      <c r="M2483" s="37">
        <v>29552.16</v>
      </c>
      <c r="N2483" s="37">
        <v>29552.16</v>
      </c>
      <c r="O2483" s="37">
        <v>29552.16</v>
      </c>
      <c r="P2483" s="37">
        <v>29552.16</v>
      </c>
      <c r="Q2483" s="37">
        <v>29552.16</v>
      </c>
      <c r="R2483" s="37">
        <v>29552.16</v>
      </c>
      <c r="S2483" s="37">
        <v>29552.16</v>
      </c>
    </row>
    <row r="2484" spans="2:19">
      <c r="B2484" s="6">
        <v>2011</v>
      </c>
      <c r="C2484" s="36"/>
      <c r="D2484" s="36"/>
      <c r="E2484" s="36"/>
      <c r="F2484" s="36"/>
      <c r="G2484" s="36"/>
      <c r="H2484" s="37">
        <v>29000</v>
      </c>
      <c r="I2484" s="37">
        <v>29000</v>
      </c>
      <c r="J2484" s="37">
        <v>29000</v>
      </c>
      <c r="K2484" s="37">
        <v>29000</v>
      </c>
      <c r="L2484" s="37">
        <v>29000</v>
      </c>
      <c r="M2484" s="37">
        <v>29000</v>
      </c>
      <c r="N2484" s="37">
        <v>29000</v>
      </c>
      <c r="O2484" s="37">
        <v>29000</v>
      </c>
      <c r="P2484" s="37">
        <v>29000</v>
      </c>
      <c r="Q2484" s="37">
        <v>29000</v>
      </c>
      <c r="R2484" s="37">
        <v>29000</v>
      </c>
      <c r="S2484" s="37">
        <v>29000</v>
      </c>
    </row>
    <row r="2485" spans="2:19">
      <c r="B2485" s="6">
        <v>2010</v>
      </c>
      <c r="C2485" s="36"/>
      <c r="D2485" s="36"/>
      <c r="E2485" s="36"/>
      <c r="F2485" s="36"/>
      <c r="G2485" s="37">
        <v>24000</v>
      </c>
      <c r="H2485" s="37">
        <v>24000</v>
      </c>
      <c r="I2485" s="37">
        <v>24000</v>
      </c>
      <c r="J2485" s="37">
        <v>24000</v>
      </c>
      <c r="K2485" s="37">
        <v>24000</v>
      </c>
      <c r="L2485" s="37">
        <v>24000</v>
      </c>
      <c r="M2485" s="37">
        <v>24000</v>
      </c>
      <c r="N2485" s="37">
        <v>24000</v>
      </c>
      <c r="O2485" s="37">
        <v>24000</v>
      </c>
      <c r="P2485" s="37">
        <v>24000</v>
      </c>
      <c r="Q2485" s="37">
        <v>24000</v>
      </c>
      <c r="R2485" s="37">
        <v>24000</v>
      </c>
      <c r="S2485" s="37">
        <v>24000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12000</v>
      </c>
      <c r="F2487" s="37">
        <v>12000</v>
      </c>
      <c r="G2487" s="37">
        <v>12000</v>
      </c>
      <c r="H2487" s="37">
        <v>12000</v>
      </c>
      <c r="I2487" s="37">
        <v>12000</v>
      </c>
      <c r="J2487" s="37">
        <v>12000</v>
      </c>
      <c r="K2487" s="37">
        <v>12000</v>
      </c>
      <c r="L2487" s="37">
        <v>12000</v>
      </c>
      <c r="M2487" s="37">
        <v>12000</v>
      </c>
      <c r="N2487" s="37">
        <v>12000</v>
      </c>
      <c r="O2487" s="37">
        <v>12000</v>
      </c>
      <c r="P2487" s="37">
        <v>12000</v>
      </c>
      <c r="Q2487" s="37">
        <v>12000</v>
      </c>
      <c r="R2487" s="37">
        <v>12000</v>
      </c>
      <c r="S2487" s="37">
        <v>12000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12000</v>
      </c>
      <c r="D2490" s="37">
        <v>12000</v>
      </c>
      <c r="E2490" s="37">
        <v>12000</v>
      </c>
      <c r="F2490" s="37">
        <v>12000</v>
      </c>
      <c r="G2490" s="37">
        <v>12000</v>
      </c>
      <c r="H2490" s="37">
        <v>12000</v>
      </c>
      <c r="I2490" s="37">
        <v>12000</v>
      </c>
      <c r="J2490" s="37">
        <v>12000</v>
      </c>
      <c r="K2490" s="37">
        <v>12000</v>
      </c>
      <c r="L2490" s="37">
        <v>12000</v>
      </c>
      <c r="M2490" s="37">
        <v>12000</v>
      </c>
      <c r="N2490" s="37">
        <v>12000</v>
      </c>
      <c r="O2490" s="37">
        <v>12000</v>
      </c>
      <c r="P2490" s="37">
        <v>12000</v>
      </c>
      <c r="Q2490" s="37">
        <v>12000</v>
      </c>
      <c r="R2490" s="37">
        <v>12000</v>
      </c>
      <c r="S2490" s="37">
        <v>12000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6654.66</v>
      </c>
      <c r="D2492" s="37">
        <v>6654.66</v>
      </c>
      <c r="E2492" s="37">
        <v>6654.66</v>
      </c>
      <c r="F2492" s="37">
        <v>6654.66</v>
      </c>
      <c r="G2492" s="37">
        <v>6654.66</v>
      </c>
      <c r="H2492" s="37">
        <v>6654.66</v>
      </c>
      <c r="I2492" s="37">
        <v>6654.66</v>
      </c>
      <c r="J2492" s="37">
        <v>6654.66</v>
      </c>
      <c r="K2492" s="37">
        <v>6654.66</v>
      </c>
      <c r="L2492" s="37">
        <v>6654.66</v>
      </c>
      <c r="M2492" s="37">
        <v>6654.66</v>
      </c>
      <c r="N2492" s="37">
        <v>6654.66</v>
      </c>
      <c r="O2492" s="37">
        <v>6654.66</v>
      </c>
      <c r="P2492" s="37">
        <v>6654.66</v>
      </c>
      <c r="Q2492" s="37">
        <v>6654.66</v>
      </c>
      <c r="R2492" s="37">
        <v>6654.66</v>
      </c>
      <c r="S2492" s="37">
        <v>6654.66</v>
      </c>
    </row>
    <row r="2493" spans="2:19">
      <c r="B2493" s="6">
        <v>2002</v>
      </c>
      <c r="C2493" s="37">
        <v>40775</v>
      </c>
      <c r="D2493" s="37">
        <v>40775</v>
      </c>
      <c r="E2493" s="37">
        <v>40775</v>
      </c>
      <c r="F2493" s="37">
        <v>40775</v>
      </c>
      <c r="G2493" s="37">
        <v>40775</v>
      </c>
      <c r="H2493" s="37">
        <v>40775</v>
      </c>
      <c r="I2493" s="37">
        <v>40775</v>
      </c>
      <c r="J2493" s="37">
        <v>40775</v>
      </c>
      <c r="K2493" s="37">
        <v>40775</v>
      </c>
      <c r="L2493" s="37">
        <v>40775</v>
      </c>
      <c r="M2493" s="37">
        <v>40775</v>
      </c>
      <c r="N2493" s="37">
        <v>40775</v>
      </c>
      <c r="O2493" s="37">
        <v>40775</v>
      </c>
      <c r="P2493" s="37">
        <v>40775</v>
      </c>
      <c r="Q2493" s="37">
        <v>40775</v>
      </c>
      <c r="R2493" s="37">
        <v>40775</v>
      </c>
      <c r="S2493" s="37">
        <v>40775</v>
      </c>
    </row>
    <row r="2494" spans="2:19">
      <c r="B2494" s="6">
        <v>2001</v>
      </c>
      <c r="C2494" s="37">
        <v>49186.279999999992</v>
      </c>
      <c r="D2494" s="37">
        <v>49186.279999999992</v>
      </c>
      <c r="E2494" s="37">
        <v>49186.279999999992</v>
      </c>
      <c r="F2494" s="37">
        <v>49186.279999999992</v>
      </c>
      <c r="G2494" s="37">
        <v>49186.279999999992</v>
      </c>
      <c r="H2494" s="37">
        <v>49186.279999999992</v>
      </c>
      <c r="I2494" s="37">
        <v>49186.279999999992</v>
      </c>
      <c r="J2494" s="37">
        <v>49186.279999999992</v>
      </c>
      <c r="K2494" s="37">
        <v>49186.279999999992</v>
      </c>
      <c r="L2494" s="37">
        <v>49186.279999999992</v>
      </c>
      <c r="M2494" s="37">
        <v>49186.279999999992</v>
      </c>
      <c r="N2494" s="37">
        <v>49186.279999999992</v>
      </c>
      <c r="O2494" s="37">
        <v>49186.279999999992</v>
      </c>
      <c r="P2494" s="37">
        <v>49186.279999999992</v>
      </c>
      <c r="Q2494" s="37">
        <v>49186.279999999992</v>
      </c>
      <c r="R2494" s="37">
        <v>49186.279999999992</v>
      </c>
      <c r="S2494" s="37">
        <v>49186.279999999992</v>
      </c>
    </row>
    <row r="2495" spans="2:19">
      <c r="B2495" s="6">
        <v>2000</v>
      </c>
      <c r="C2495" s="37">
        <v>16131.259999999998</v>
      </c>
      <c r="D2495" s="37">
        <v>16131.259999999998</v>
      </c>
      <c r="E2495" s="37">
        <v>16131.259999999998</v>
      </c>
      <c r="F2495" s="37">
        <v>16131.259999999998</v>
      </c>
      <c r="G2495" s="37">
        <v>16131.259999999998</v>
      </c>
      <c r="H2495" s="37">
        <v>16131.259999999998</v>
      </c>
      <c r="I2495" s="37">
        <v>16131.259999999998</v>
      </c>
      <c r="J2495" s="37">
        <v>16131.259999999998</v>
      </c>
      <c r="K2495" s="37">
        <v>16131.259999999998</v>
      </c>
      <c r="L2495" s="37">
        <v>16131.259999999998</v>
      </c>
      <c r="M2495" s="37">
        <v>16131.259999999998</v>
      </c>
      <c r="N2495" s="37">
        <v>16131.259999999998</v>
      </c>
      <c r="O2495" s="37">
        <v>16131.259999999998</v>
      </c>
      <c r="P2495" s="37">
        <v>16131.259999999998</v>
      </c>
      <c r="Q2495" s="37">
        <v>16131.259999999998</v>
      </c>
      <c r="R2495" s="37">
        <v>16131.259999999998</v>
      </c>
      <c r="S2495" s="37">
        <v>16131.259999999998</v>
      </c>
    </row>
    <row r="2496" spans="2:19">
      <c r="B2496" s="6">
        <v>1999</v>
      </c>
      <c r="C2496" s="37">
        <v>38300.870000000003</v>
      </c>
      <c r="D2496" s="37">
        <v>38300.870000000003</v>
      </c>
      <c r="E2496" s="37">
        <v>38300.870000000003</v>
      </c>
      <c r="F2496" s="37">
        <v>38300.870000000003</v>
      </c>
      <c r="G2496" s="37">
        <v>38300.870000000003</v>
      </c>
      <c r="H2496" s="37">
        <v>38300.870000000003</v>
      </c>
      <c r="I2496" s="37">
        <v>38300.870000000003</v>
      </c>
      <c r="J2496" s="37">
        <v>38300.870000000003</v>
      </c>
      <c r="K2496" s="37">
        <v>38300.870000000003</v>
      </c>
      <c r="L2496" s="37">
        <v>38300.870000000003</v>
      </c>
      <c r="M2496" s="37">
        <v>38300.870000000003</v>
      </c>
      <c r="N2496" s="37">
        <v>38300.870000000003</v>
      </c>
      <c r="O2496" s="37">
        <v>38300.870000000003</v>
      </c>
      <c r="P2496" s="37">
        <v>38300.870000000003</v>
      </c>
      <c r="Q2496" s="37">
        <v>38300.870000000003</v>
      </c>
      <c r="R2496" s="37">
        <v>38300.870000000003</v>
      </c>
      <c r="S2496" s="37">
        <v>38300.870000000003</v>
      </c>
    </row>
    <row r="2497" spans="2:19">
      <c r="B2497" s="6">
        <v>1998</v>
      </c>
      <c r="C2497" s="37">
        <v>156345.82</v>
      </c>
      <c r="D2497" s="37">
        <v>156345.82</v>
      </c>
      <c r="E2497" s="37">
        <v>156345.82</v>
      </c>
      <c r="F2497" s="37">
        <v>156345.82</v>
      </c>
      <c r="G2497" s="37">
        <v>156345.82</v>
      </c>
      <c r="H2497" s="37">
        <v>156345.82</v>
      </c>
      <c r="I2497" s="37">
        <v>166429.73000000001</v>
      </c>
      <c r="J2497" s="37">
        <v>166429.73000000001</v>
      </c>
      <c r="K2497" s="37">
        <v>166429.73000000001</v>
      </c>
      <c r="L2497" s="37">
        <v>166429.73000000001</v>
      </c>
      <c r="M2497" s="37">
        <v>166429.73000000001</v>
      </c>
      <c r="N2497" s="37">
        <v>166429.73000000001</v>
      </c>
      <c r="O2497" s="37">
        <v>166429.73000000001</v>
      </c>
      <c r="P2497" s="37">
        <v>166429.73000000001</v>
      </c>
      <c r="Q2497" s="37">
        <v>166429.73000000001</v>
      </c>
      <c r="R2497" s="37">
        <v>166429.73000000001</v>
      </c>
      <c r="S2497" s="37">
        <v>166429.73000000001</v>
      </c>
    </row>
    <row r="2498" spans="2:19">
      <c r="B2498" s="6">
        <v>1997</v>
      </c>
      <c r="C2498" s="37">
        <v>56861.29</v>
      </c>
      <c r="D2498" s="37">
        <v>56861.29</v>
      </c>
      <c r="E2498" s="37">
        <v>56861.29</v>
      </c>
      <c r="F2498" s="37">
        <v>56861.29</v>
      </c>
      <c r="G2498" s="37">
        <v>56861.29</v>
      </c>
      <c r="H2498" s="37">
        <v>56861.29</v>
      </c>
      <c r="I2498" s="37">
        <v>61130.1</v>
      </c>
      <c r="J2498" s="37">
        <v>61130.1</v>
      </c>
      <c r="K2498" s="37">
        <v>61130.1</v>
      </c>
      <c r="L2498" s="37">
        <v>61130.1</v>
      </c>
      <c r="M2498" s="37">
        <v>61130.1</v>
      </c>
      <c r="N2498" s="37">
        <v>61130.1</v>
      </c>
      <c r="O2498" s="37">
        <v>61130.1</v>
      </c>
      <c r="P2498" s="37">
        <v>61130.1</v>
      </c>
      <c r="Q2498" s="37">
        <v>61130.1</v>
      </c>
      <c r="R2498" s="37">
        <v>61130.1</v>
      </c>
      <c r="S2498" s="37">
        <v>61130.1</v>
      </c>
    </row>
    <row r="2499" spans="2:19">
      <c r="B2499" s="6">
        <v>1996</v>
      </c>
      <c r="C2499" s="37">
        <v>61499.47</v>
      </c>
      <c r="D2499" s="37">
        <v>61499.47</v>
      </c>
      <c r="E2499" s="37">
        <v>61499.47</v>
      </c>
      <c r="F2499" s="37">
        <v>61499.47</v>
      </c>
      <c r="G2499" s="37">
        <v>61499.47</v>
      </c>
      <c r="H2499" s="37">
        <v>61499.47</v>
      </c>
      <c r="I2499" s="37">
        <v>61499.47</v>
      </c>
      <c r="J2499" s="37">
        <v>61499.47</v>
      </c>
      <c r="K2499" s="37">
        <v>61499.47</v>
      </c>
      <c r="L2499" s="37">
        <v>61499.47</v>
      </c>
      <c r="M2499" s="37">
        <v>61499.47</v>
      </c>
      <c r="N2499" s="37">
        <v>61499.47</v>
      </c>
      <c r="O2499" s="37">
        <v>61499.47</v>
      </c>
      <c r="P2499" s="37">
        <v>61499.47</v>
      </c>
      <c r="Q2499" s="37">
        <v>61499.47</v>
      </c>
      <c r="R2499" s="37">
        <v>61499.47</v>
      </c>
      <c r="S2499" s="37">
        <v>61499.47</v>
      </c>
    </row>
    <row r="2500" spans="2:19">
      <c r="B2500" s="6">
        <v>1995</v>
      </c>
      <c r="C2500" s="37">
        <v>133416.75</v>
      </c>
      <c r="D2500" s="37">
        <v>133416.75</v>
      </c>
      <c r="E2500" s="37">
        <v>133416.75</v>
      </c>
      <c r="F2500" s="37">
        <v>133416.75</v>
      </c>
      <c r="G2500" s="37">
        <v>133416.75</v>
      </c>
      <c r="H2500" s="37">
        <v>133416.75</v>
      </c>
      <c r="I2500" s="37">
        <v>133416.75</v>
      </c>
      <c r="J2500" s="37">
        <v>133416.75</v>
      </c>
      <c r="K2500" s="37">
        <v>133416.75</v>
      </c>
      <c r="L2500" s="37">
        <v>133416.75</v>
      </c>
      <c r="M2500" s="37">
        <v>133416.75</v>
      </c>
      <c r="N2500" s="37">
        <v>133416.75</v>
      </c>
      <c r="O2500" s="37">
        <v>133416.75</v>
      </c>
      <c r="P2500" s="37">
        <v>133416.75</v>
      </c>
      <c r="Q2500" s="37">
        <v>133416.75</v>
      </c>
      <c r="R2500" s="37">
        <v>133416.75</v>
      </c>
      <c r="S2500" s="37">
        <v>133416.75</v>
      </c>
    </row>
    <row r="2501" spans="2:19">
      <c r="B2501" s="6">
        <v>1994</v>
      </c>
      <c r="C2501" s="37">
        <v>62413.265306122441</v>
      </c>
      <c r="D2501" s="37">
        <v>62413.265306122441</v>
      </c>
      <c r="E2501" s="37">
        <v>62413.265306122441</v>
      </c>
      <c r="F2501" s="37">
        <v>62413.265306122441</v>
      </c>
      <c r="G2501" s="37">
        <v>62413.265306122441</v>
      </c>
      <c r="H2501" s="37">
        <v>62413.265306122441</v>
      </c>
      <c r="I2501" s="37">
        <v>62413.265306122441</v>
      </c>
      <c r="J2501" s="37">
        <v>62413.265306122441</v>
      </c>
      <c r="K2501" s="37">
        <v>62413.265306122441</v>
      </c>
      <c r="L2501" s="37">
        <v>62413.265306122441</v>
      </c>
      <c r="M2501" s="37">
        <v>62413.265306122441</v>
      </c>
      <c r="N2501" s="37">
        <v>62413.265306122441</v>
      </c>
      <c r="O2501" s="37">
        <v>62413.265306122441</v>
      </c>
      <c r="P2501" s="37">
        <v>62413.265306122441</v>
      </c>
      <c r="Q2501" s="37">
        <v>62413.265306122441</v>
      </c>
      <c r="R2501" s="37">
        <v>62413.265306122441</v>
      </c>
      <c r="S2501" s="37">
        <v>62413.265306122441</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59163.265306122448</v>
      </c>
      <c r="D2503" s="37">
        <v>59163.265306122448</v>
      </c>
      <c r="E2503" s="37">
        <v>59163.265306122448</v>
      </c>
      <c r="F2503" s="37">
        <v>59163.265306122448</v>
      </c>
      <c r="G2503" s="37">
        <v>59163.265306122448</v>
      </c>
      <c r="H2503" s="37">
        <v>59163.265306122448</v>
      </c>
      <c r="I2503" s="37">
        <v>59163.265306122448</v>
      </c>
      <c r="J2503" s="37">
        <v>59163.265306122448</v>
      </c>
      <c r="K2503" s="37">
        <v>59163.265306122448</v>
      </c>
      <c r="L2503" s="37">
        <v>59163.265306122448</v>
      </c>
      <c r="M2503" s="37">
        <v>59163.265306122448</v>
      </c>
      <c r="N2503" s="37">
        <v>59163.265306122448</v>
      </c>
      <c r="O2503" s="37">
        <v>59163.265306122448</v>
      </c>
      <c r="P2503" s="37">
        <v>59163.265306122448</v>
      </c>
      <c r="Q2503" s="37">
        <v>59163.265306122448</v>
      </c>
      <c r="R2503" s="37">
        <v>59163.265306122448</v>
      </c>
      <c r="S2503" s="37">
        <v>59163.265306122448</v>
      </c>
    </row>
    <row r="2504" spans="2:19">
      <c r="B2504" s="6">
        <v>1991</v>
      </c>
      <c r="C2504" s="37">
        <v>11142.857142857143</v>
      </c>
      <c r="D2504" s="37">
        <v>11142.857142857143</v>
      </c>
      <c r="E2504" s="37">
        <v>11142.857142857143</v>
      </c>
      <c r="F2504" s="37">
        <v>11142.857142857143</v>
      </c>
      <c r="G2504" s="37">
        <v>11142.857142857143</v>
      </c>
      <c r="H2504" s="37">
        <v>11142.857142857143</v>
      </c>
      <c r="I2504" s="37">
        <v>11142.857142857143</v>
      </c>
      <c r="J2504" s="37">
        <v>11142.857142857143</v>
      </c>
      <c r="K2504" s="37">
        <v>11142.857142857143</v>
      </c>
      <c r="L2504" s="37">
        <v>11142.857142857143</v>
      </c>
      <c r="M2504" s="37">
        <v>11142.857142857143</v>
      </c>
      <c r="N2504" s="37">
        <v>11142.857142857143</v>
      </c>
      <c r="O2504" s="37">
        <v>11142.857142857143</v>
      </c>
      <c r="P2504" s="37">
        <v>11142.857142857143</v>
      </c>
      <c r="Q2504" s="37">
        <v>11142.857142857143</v>
      </c>
      <c r="R2504" s="37">
        <v>11142.857142857143</v>
      </c>
      <c r="S2504" s="37">
        <v>11142.857142857143</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9882.6530612244896</v>
      </c>
      <c r="D2506" s="37">
        <v>9882.6530612244896</v>
      </c>
      <c r="E2506" s="37">
        <v>9882.6530612244896</v>
      </c>
      <c r="F2506" s="37">
        <v>9882.6530612244896</v>
      </c>
      <c r="G2506" s="37">
        <v>9882.6530612244896</v>
      </c>
      <c r="H2506" s="37">
        <v>9882.6530612244896</v>
      </c>
      <c r="I2506" s="37">
        <v>9882.6530612244896</v>
      </c>
      <c r="J2506" s="37">
        <v>9882.6530612244896</v>
      </c>
      <c r="K2506" s="37">
        <v>9882.6530612244896</v>
      </c>
      <c r="L2506" s="37">
        <v>9882.6530612244896</v>
      </c>
      <c r="M2506" s="37">
        <v>9882.6530612244896</v>
      </c>
      <c r="N2506" s="37">
        <v>9882.6530612244896</v>
      </c>
      <c r="O2506" s="37">
        <v>9882.6530612244896</v>
      </c>
      <c r="P2506" s="37">
        <v>9882.6530612244896</v>
      </c>
      <c r="Q2506" s="37">
        <v>9882.6530612244896</v>
      </c>
      <c r="R2506" s="37">
        <v>9882.6530612244896</v>
      </c>
      <c r="S2506" s="37">
        <v>9882.6530612244896</v>
      </c>
    </row>
    <row r="2507" spans="2:19">
      <c r="B2507" s="6">
        <v>1988</v>
      </c>
      <c r="C2507" s="37">
        <v>9551.0204081632655</v>
      </c>
      <c r="D2507" s="37">
        <v>9551.0204081632655</v>
      </c>
      <c r="E2507" s="37">
        <v>9551.0204081632655</v>
      </c>
      <c r="F2507" s="37">
        <v>9551.0204081632655</v>
      </c>
      <c r="G2507" s="37">
        <v>9551.0204081632655</v>
      </c>
      <c r="H2507" s="37">
        <v>9551.0204081632655</v>
      </c>
      <c r="I2507" s="37">
        <v>9551.0204081632655</v>
      </c>
      <c r="J2507" s="37">
        <v>9551.0204081632655</v>
      </c>
      <c r="K2507" s="37">
        <v>9551.0204081632655</v>
      </c>
      <c r="L2507" s="37">
        <v>9551.0204081632655</v>
      </c>
      <c r="M2507" s="37">
        <v>9551.0204081632655</v>
      </c>
      <c r="N2507" s="37">
        <v>9551.0204081632655</v>
      </c>
      <c r="O2507" s="37">
        <v>9551.0204081632655</v>
      </c>
      <c r="P2507" s="37">
        <v>9551.0204081632655</v>
      </c>
      <c r="Q2507" s="37">
        <v>9551.0204081632655</v>
      </c>
      <c r="R2507" s="37">
        <v>9551.0204081632655</v>
      </c>
      <c r="S2507" s="37">
        <v>9551.0204081632655</v>
      </c>
    </row>
    <row r="2508" spans="2:19">
      <c r="B2508" s="6">
        <v>1987</v>
      </c>
      <c r="C2508" s="37">
        <v>9338.7755102040828</v>
      </c>
      <c r="D2508" s="37">
        <v>9338.7755102040828</v>
      </c>
      <c r="E2508" s="37">
        <v>9338.7755102040828</v>
      </c>
      <c r="F2508" s="37">
        <v>9338.7755102040828</v>
      </c>
      <c r="G2508" s="37">
        <v>9338.7755102040828</v>
      </c>
      <c r="H2508" s="37">
        <v>9338.7755102040828</v>
      </c>
      <c r="I2508" s="37">
        <v>9338.7755102040828</v>
      </c>
      <c r="J2508" s="37">
        <v>9338.7755102040828</v>
      </c>
      <c r="K2508" s="37">
        <v>9338.7755102040828</v>
      </c>
      <c r="L2508" s="37">
        <v>9338.7755102040828</v>
      </c>
      <c r="M2508" s="37">
        <v>9338.7755102040828</v>
      </c>
      <c r="N2508" s="37">
        <v>9338.7755102040828</v>
      </c>
      <c r="O2508" s="37">
        <v>9338.7755102040828</v>
      </c>
      <c r="P2508" s="37">
        <v>9338.7755102040828</v>
      </c>
      <c r="Q2508" s="37">
        <v>9338.7755102040828</v>
      </c>
      <c r="R2508" s="37">
        <v>9338.7755102040828</v>
      </c>
      <c r="S2508" s="37">
        <v>9338.7755102040828</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44505.102040816317</v>
      </c>
      <c r="D2511" s="37">
        <v>44505.102040816317</v>
      </c>
      <c r="E2511" s="37">
        <v>44505.102040816317</v>
      </c>
      <c r="F2511" s="37">
        <v>44505.102040816317</v>
      </c>
      <c r="G2511" s="37">
        <v>44505.102040816317</v>
      </c>
      <c r="H2511" s="37">
        <v>44505.102040816317</v>
      </c>
      <c r="I2511" s="37">
        <v>44505.102040816317</v>
      </c>
      <c r="J2511" s="37">
        <v>44505.102040816317</v>
      </c>
      <c r="K2511" s="37">
        <v>44505.102040816317</v>
      </c>
      <c r="L2511" s="37">
        <v>44505.102040816317</v>
      </c>
      <c r="M2511" s="37">
        <v>44505.102040816317</v>
      </c>
      <c r="N2511" s="37">
        <v>44505.102040816317</v>
      </c>
      <c r="O2511" s="37">
        <v>44505.102040816317</v>
      </c>
      <c r="P2511" s="37">
        <v>44505.102040816317</v>
      </c>
      <c r="Q2511" s="37">
        <v>44505.102040816317</v>
      </c>
      <c r="R2511" s="37">
        <v>44505.102040816317</v>
      </c>
      <c r="S2511" s="37">
        <v>44505.102040816317</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8569.3877551020396</v>
      </c>
      <c r="D2513" s="37">
        <v>8569.3877551020396</v>
      </c>
      <c r="E2513" s="37">
        <v>8569.3877551020396</v>
      </c>
      <c r="F2513" s="37">
        <v>8569.3877551020396</v>
      </c>
      <c r="G2513" s="37">
        <v>8569.3877551020396</v>
      </c>
      <c r="H2513" s="37">
        <v>8569.3877551020396</v>
      </c>
      <c r="I2513" s="37">
        <v>8569.3877551020396</v>
      </c>
      <c r="J2513" s="37">
        <v>8569.3877551020396</v>
      </c>
      <c r="K2513" s="37">
        <v>8569.3877551020396</v>
      </c>
      <c r="L2513" s="37">
        <v>8569.3877551020396</v>
      </c>
      <c r="M2513" s="37">
        <v>8569.3877551020396</v>
      </c>
      <c r="N2513" s="37">
        <v>8569.3877551020396</v>
      </c>
      <c r="O2513" s="37">
        <v>8569.3877551020396</v>
      </c>
      <c r="P2513" s="37">
        <v>8569.3877551020396</v>
      </c>
      <c r="Q2513" s="37">
        <v>8569.3877551020396</v>
      </c>
      <c r="R2513" s="37">
        <v>8569.3877551020396</v>
      </c>
      <c r="S2513" s="37">
        <v>8569.3877551020396</v>
      </c>
    </row>
    <row r="2514" spans="2:19">
      <c r="B2514" s="6">
        <v>1981</v>
      </c>
      <c r="C2514" s="37">
        <v>16475.510204081635</v>
      </c>
      <c r="D2514" s="37">
        <v>16475.510204081635</v>
      </c>
      <c r="E2514" s="37">
        <v>16475.510204081635</v>
      </c>
      <c r="F2514" s="37">
        <v>16475.510204081635</v>
      </c>
      <c r="G2514" s="37">
        <v>16475.510204081635</v>
      </c>
      <c r="H2514" s="37">
        <v>16475.510204081635</v>
      </c>
      <c r="I2514" s="37">
        <v>16475.510204081635</v>
      </c>
      <c r="J2514" s="37">
        <v>16475.510204081635</v>
      </c>
      <c r="K2514" s="37">
        <v>16475.510204081635</v>
      </c>
      <c r="L2514" s="37">
        <v>16475.510204081635</v>
      </c>
      <c r="M2514" s="37">
        <v>16475.510204081635</v>
      </c>
      <c r="N2514" s="37">
        <v>16475.510204081635</v>
      </c>
      <c r="O2514" s="37">
        <v>16475.510204081635</v>
      </c>
      <c r="P2514" s="37">
        <v>16475.510204081635</v>
      </c>
      <c r="Q2514" s="37">
        <v>16475.510204081635</v>
      </c>
      <c r="R2514" s="37">
        <v>16475.510204081635</v>
      </c>
      <c r="S2514" s="37">
        <v>16475.510204081635</v>
      </c>
    </row>
    <row r="2515" spans="2:19">
      <c r="B2515" s="6">
        <v>1980</v>
      </c>
      <c r="C2515" s="37">
        <v>23280.612244897959</v>
      </c>
      <c r="D2515" s="37">
        <v>23280.612244897959</v>
      </c>
      <c r="E2515" s="37">
        <v>23280.612244897959</v>
      </c>
      <c r="F2515" s="37">
        <v>23280.612244897959</v>
      </c>
      <c r="G2515" s="37">
        <v>23280.612244897959</v>
      </c>
      <c r="H2515" s="37">
        <v>23280.612244897959</v>
      </c>
      <c r="I2515" s="37">
        <v>23280.612244897959</v>
      </c>
      <c r="J2515" s="37">
        <v>23280.612244897959</v>
      </c>
      <c r="K2515" s="37">
        <v>23280.612244897959</v>
      </c>
      <c r="L2515" s="37">
        <v>23280.612244897959</v>
      </c>
      <c r="M2515" s="37">
        <v>23280.612244897959</v>
      </c>
      <c r="N2515" s="37">
        <v>23280.612244897959</v>
      </c>
      <c r="O2515" s="37">
        <v>23280.612244897959</v>
      </c>
      <c r="P2515" s="37">
        <v>23280.612244897959</v>
      </c>
      <c r="Q2515" s="37">
        <v>23280.612244897959</v>
      </c>
      <c r="R2515" s="37">
        <v>23280.612244897959</v>
      </c>
      <c r="S2515" s="37">
        <v>23280.612244897959</v>
      </c>
    </row>
    <row r="2516" spans="2:19">
      <c r="B2516" s="6">
        <v>1979</v>
      </c>
      <c r="C2516" s="37">
        <v>35285.714285714283</v>
      </c>
      <c r="D2516" s="37">
        <v>35285.714285714283</v>
      </c>
      <c r="E2516" s="37">
        <v>35285.714285714283</v>
      </c>
      <c r="F2516" s="37">
        <v>35285.714285714283</v>
      </c>
      <c r="G2516" s="37">
        <v>35285.714285714283</v>
      </c>
      <c r="H2516" s="37">
        <v>35285.714285714283</v>
      </c>
      <c r="I2516" s="37">
        <v>35285.714285714283</v>
      </c>
      <c r="J2516" s="37">
        <v>35285.714285714283</v>
      </c>
      <c r="K2516" s="37">
        <v>35285.714285714283</v>
      </c>
      <c r="L2516" s="37">
        <v>35285.714285714283</v>
      </c>
      <c r="M2516" s="37">
        <v>35285.714285714283</v>
      </c>
      <c r="N2516" s="37">
        <v>35285.714285714283</v>
      </c>
      <c r="O2516" s="37">
        <v>35285.714285714283</v>
      </c>
      <c r="P2516" s="37">
        <v>35285.714285714283</v>
      </c>
      <c r="Q2516" s="37">
        <v>35285.714285714283</v>
      </c>
      <c r="R2516" s="37">
        <v>28228.571428571424</v>
      </c>
      <c r="S2516" s="37">
        <v>28228.571428571424</v>
      </c>
    </row>
    <row r="2517" spans="2:19">
      <c r="B2517" s="6">
        <v>1978</v>
      </c>
      <c r="C2517" s="37">
        <v>52530.612244897973</v>
      </c>
      <c r="D2517" s="37">
        <v>52530.612244897973</v>
      </c>
      <c r="E2517" s="37">
        <v>52530.612244897973</v>
      </c>
      <c r="F2517" s="37">
        <v>52530.612244897973</v>
      </c>
      <c r="G2517" s="37">
        <v>52530.612244897973</v>
      </c>
      <c r="H2517" s="37">
        <v>52530.612244897973</v>
      </c>
      <c r="I2517" s="37">
        <v>52530.612244897973</v>
      </c>
      <c r="J2517" s="37">
        <v>52530.612244897973</v>
      </c>
      <c r="K2517" s="37">
        <v>52530.612244897973</v>
      </c>
      <c r="L2517" s="37">
        <v>52530.612244897973</v>
      </c>
      <c r="M2517" s="37">
        <v>52530.612244897973</v>
      </c>
      <c r="N2517" s="37">
        <v>52530.612244897973</v>
      </c>
      <c r="O2517" s="37">
        <v>52530.612244897973</v>
      </c>
      <c r="P2517" s="37">
        <v>52530.612244897973</v>
      </c>
      <c r="Q2517" s="37">
        <v>52530.612244897973</v>
      </c>
      <c r="R2517" s="37">
        <v>45964.285714285732</v>
      </c>
      <c r="S2517" s="37">
        <v>45964.285714285732</v>
      </c>
    </row>
    <row r="2518" spans="2:19">
      <c r="B2518" s="6">
        <v>1977</v>
      </c>
      <c r="C2518" s="37">
        <v>44014.285714285703</v>
      </c>
      <c r="D2518" s="37">
        <v>44014.285714285703</v>
      </c>
      <c r="E2518" s="37">
        <v>44014.285714285703</v>
      </c>
      <c r="F2518" s="37">
        <v>44014.285714285703</v>
      </c>
      <c r="G2518" s="37">
        <v>44014.285714285703</v>
      </c>
      <c r="H2518" s="37">
        <v>44014.285714285703</v>
      </c>
      <c r="I2518" s="37">
        <v>44014.285714285703</v>
      </c>
      <c r="J2518" s="37">
        <v>44014.285714285703</v>
      </c>
      <c r="K2518" s="37">
        <v>44014.285714285703</v>
      </c>
      <c r="L2518" s="37">
        <v>44014.285714285703</v>
      </c>
      <c r="M2518" s="37">
        <v>44014.285714285703</v>
      </c>
      <c r="N2518" s="37">
        <v>44014.285714285703</v>
      </c>
      <c r="O2518" s="37">
        <v>44014.285714285703</v>
      </c>
      <c r="P2518" s="37">
        <v>44014.285714285703</v>
      </c>
      <c r="Q2518" s="37">
        <v>44014.285714285703</v>
      </c>
      <c r="R2518" s="37">
        <v>44014.285714285703</v>
      </c>
      <c r="S2518" s="37">
        <v>44014.285714285703</v>
      </c>
    </row>
    <row r="2519" spans="2:19">
      <c r="B2519" s="6">
        <v>1976</v>
      </c>
      <c r="C2519" s="37">
        <v>36214.28571428571</v>
      </c>
      <c r="D2519" s="37">
        <v>36214.28571428571</v>
      </c>
      <c r="E2519" s="37">
        <v>36214.28571428571</v>
      </c>
      <c r="F2519" s="37">
        <v>36214.28571428571</v>
      </c>
      <c r="G2519" s="37">
        <v>36214.28571428571</v>
      </c>
      <c r="H2519" s="37">
        <v>36214.28571428571</v>
      </c>
      <c r="I2519" s="37">
        <v>36214.28571428571</v>
      </c>
      <c r="J2519" s="37">
        <v>36214.28571428571</v>
      </c>
      <c r="K2519" s="37">
        <v>36214.28571428571</v>
      </c>
      <c r="L2519" s="37">
        <v>36214.28571428571</v>
      </c>
      <c r="M2519" s="37">
        <v>36214.28571428571</v>
      </c>
      <c r="N2519" s="37">
        <v>36214.28571428571</v>
      </c>
      <c r="O2519" s="37">
        <v>36214.28571428571</v>
      </c>
      <c r="P2519" s="37">
        <v>36214.28571428571</v>
      </c>
      <c r="Q2519" s="37">
        <v>36214.28571428571</v>
      </c>
      <c r="R2519" s="37">
        <v>36214.28571428571</v>
      </c>
      <c r="S2519" s="37">
        <v>36214.28571428571</v>
      </c>
    </row>
    <row r="2520" spans="2:19">
      <c r="B2520" s="6">
        <v>1975</v>
      </c>
      <c r="C2520" s="37">
        <v>11620.408163265307</v>
      </c>
      <c r="D2520" s="37">
        <v>11620.408163265307</v>
      </c>
      <c r="E2520" s="37">
        <v>11620.408163265307</v>
      </c>
      <c r="F2520" s="37">
        <v>11620.408163265307</v>
      </c>
      <c r="G2520" s="37">
        <v>11620.408163265307</v>
      </c>
      <c r="H2520" s="37">
        <v>11620.408163265307</v>
      </c>
      <c r="I2520" s="37">
        <v>5810.2040816326526</v>
      </c>
      <c r="J2520" s="37">
        <v>5810.2040816326526</v>
      </c>
      <c r="K2520" s="37">
        <v>5810.2040816326526</v>
      </c>
      <c r="L2520" s="37">
        <v>5810.2040816326526</v>
      </c>
      <c r="M2520" s="37">
        <v>5810.2040816326526</v>
      </c>
      <c r="N2520" s="37">
        <v>5810.2040816326526</v>
      </c>
      <c r="O2520" s="37">
        <v>5810.2040816326526</v>
      </c>
      <c r="P2520" s="37">
        <v>5810.2040816326526</v>
      </c>
      <c r="Q2520" s="37">
        <v>5810.2040816326526</v>
      </c>
      <c r="R2520" s="37">
        <v>5810.2040816326526</v>
      </c>
      <c r="S2520" s="37">
        <v>5810.2040816326526</v>
      </c>
    </row>
    <row r="2521" spans="2:19">
      <c r="B2521" s="6">
        <v>1974</v>
      </c>
      <c r="C2521" s="37">
        <v>5664.2857142857147</v>
      </c>
      <c r="D2521" s="37">
        <v>5664.2857142857147</v>
      </c>
      <c r="E2521" s="37">
        <v>5664.2857142857147</v>
      </c>
      <c r="F2521" s="37">
        <v>5664.2857142857147</v>
      </c>
      <c r="G2521" s="37">
        <v>5664.2857142857147</v>
      </c>
      <c r="H2521" s="37">
        <v>5664.2857142857147</v>
      </c>
      <c r="I2521" s="37">
        <v>5664.2857142857147</v>
      </c>
      <c r="J2521" s="37">
        <v>5664.2857142857147</v>
      </c>
      <c r="K2521" s="37">
        <v>5664.2857142857147</v>
      </c>
      <c r="L2521" s="37">
        <v>5664.2857142857147</v>
      </c>
      <c r="M2521" s="37">
        <v>5664.2857142857147</v>
      </c>
      <c r="N2521" s="37">
        <v>5664.2857142857147</v>
      </c>
      <c r="O2521" s="37">
        <v>5664.2857142857147</v>
      </c>
      <c r="P2521" s="37">
        <v>5664.2857142857147</v>
      </c>
      <c r="Q2521" s="37">
        <v>5664.2857142857147</v>
      </c>
      <c r="R2521" s="37">
        <v>5664.2857142857147</v>
      </c>
      <c r="S2521" s="37">
        <v>5664.2857142857147</v>
      </c>
    </row>
    <row r="2522" spans="2:19">
      <c r="B2522" s="6">
        <v>1973</v>
      </c>
      <c r="C2522" s="37">
        <v>31995.918367346938</v>
      </c>
      <c r="D2522" s="37">
        <v>31995.918367346938</v>
      </c>
      <c r="E2522" s="37">
        <v>31995.918367346938</v>
      </c>
      <c r="F2522" s="37">
        <v>31995.918367346938</v>
      </c>
      <c r="G2522" s="37">
        <v>31995.918367346938</v>
      </c>
      <c r="H2522" s="37">
        <v>31995.918367346938</v>
      </c>
      <c r="I2522" s="37">
        <v>31995.918367346938</v>
      </c>
      <c r="J2522" s="37">
        <v>31995.918367346938</v>
      </c>
      <c r="K2522" s="37">
        <v>31995.918367346938</v>
      </c>
      <c r="L2522" s="37">
        <v>31995.918367346938</v>
      </c>
      <c r="M2522" s="37">
        <v>31995.918367346938</v>
      </c>
      <c r="N2522" s="37">
        <v>31995.918367346938</v>
      </c>
      <c r="O2522" s="37">
        <v>31995.918367346938</v>
      </c>
      <c r="P2522" s="37">
        <v>31995.918367346938</v>
      </c>
      <c r="Q2522" s="37">
        <v>31995.918367346938</v>
      </c>
      <c r="R2522" s="37">
        <v>31995.918367346938</v>
      </c>
      <c r="S2522" s="37">
        <v>31995.918367346938</v>
      </c>
    </row>
    <row r="2523" spans="2:19">
      <c r="B2523" s="6">
        <v>1972</v>
      </c>
      <c r="C2523" s="37">
        <v>5027.5510204081629</v>
      </c>
      <c r="D2523" s="37">
        <v>5027.5510204081629</v>
      </c>
      <c r="E2523" s="37">
        <v>5027.5510204081629</v>
      </c>
      <c r="F2523" s="37">
        <v>5027.5510204081629</v>
      </c>
      <c r="G2523" s="37">
        <v>5027.5510204081629</v>
      </c>
      <c r="H2523" s="37">
        <v>5027.5510204081629</v>
      </c>
      <c r="I2523" s="37">
        <v>5027.5510204081629</v>
      </c>
      <c r="J2523" s="37">
        <v>5027.5510204081629</v>
      </c>
      <c r="K2523" s="37">
        <v>5027.5510204081629</v>
      </c>
      <c r="L2523" s="37">
        <v>5027.5510204081629</v>
      </c>
      <c r="M2523" s="37">
        <v>5027.5510204081629</v>
      </c>
      <c r="N2523" s="37">
        <v>5027.5510204081629</v>
      </c>
      <c r="O2523" s="37">
        <v>5027.5510204081629</v>
      </c>
      <c r="P2523" s="37">
        <v>5027.5510204081629</v>
      </c>
      <c r="Q2523" s="37">
        <v>5027.5510204081629</v>
      </c>
      <c r="R2523" s="37">
        <v>5027.5510204081629</v>
      </c>
      <c r="S2523" s="37">
        <v>5027.5510204081629</v>
      </c>
    </row>
    <row r="2524" spans="2:19">
      <c r="B2524" s="6">
        <v>1971</v>
      </c>
      <c r="C2524" s="37">
        <v>4788.775510204081</v>
      </c>
      <c r="D2524" s="37">
        <v>4788.775510204081</v>
      </c>
      <c r="E2524" s="37">
        <v>4788.775510204081</v>
      </c>
      <c r="F2524" s="37">
        <v>4788.775510204081</v>
      </c>
      <c r="G2524" s="37">
        <v>4788.775510204081</v>
      </c>
      <c r="H2524" s="37">
        <v>4788.775510204081</v>
      </c>
      <c r="I2524" s="37">
        <v>4788.775510204081</v>
      </c>
      <c r="J2524" s="37">
        <v>4788.775510204081</v>
      </c>
      <c r="K2524" s="37">
        <v>4788.775510204081</v>
      </c>
      <c r="L2524" s="37">
        <v>4788.775510204081</v>
      </c>
      <c r="M2524" s="37">
        <v>4788.775510204081</v>
      </c>
      <c r="N2524" s="37">
        <v>4788.775510204081</v>
      </c>
      <c r="O2524" s="37">
        <v>4788.775510204081</v>
      </c>
      <c r="P2524" s="37">
        <v>4788.775510204081</v>
      </c>
      <c r="Q2524" s="37">
        <v>4788.775510204081</v>
      </c>
      <c r="R2524" s="37">
        <v>4788.775510204081</v>
      </c>
      <c r="S2524" s="37">
        <v>4788.775510204081</v>
      </c>
    </row>
    <row r="2525" spans="2:19">
      <c r="B2525" s="6">
        <v>1970</v>
      </c>
      <c r="C2525" s="37">
        <v>4324.4897959183672</v>
      </c>
      <c r="D2525" s="37">
        <v>4324.4897959183672</v>
      </c>
      <c r="E2525" s="37">
        <v>4324.4897959183672</v>
      </c>
      <c r="F2525" s="37">
        <v>4324.4897959183672</v>
      </c>
      <c r="G2525" s="37">
        <v>4324.4897959183672</v>
      </c>
      <c r="H2525" s="37">
        <v>4324.4897959183672</v>
      </c>
      <c r="I2525" s="37">
        <v>4324.4897959183672</v>
      </c>
      <c r="J2525" s="37">
        <v>4324.4897959183672</v>
      </c>
      <c r="K2525" s="37">
        <v>4324.4897959183672</v>
      </c>
      <c r="L2525" s="37">
        <v>4324.4897959183672</v>
      </c>
      <c r="M2525" s="37">
        <v>4324.4897959183672</v>
      </c>
      <c r="N2525" s="37">
        <v>4324.4897959183672</v>
      </c>
      <c r="O2525" s="37">
        <v>4324.4897959183672</v>
      </c>
      <c r="P2525" s="37">
        <v>4324.4897959183672</v>
      </c>
      <c r="Q2525" s="37">
        <v>4324.4897959183672</v>
      </c>
      <c r="R2525" s="37">
        <v>4324.4897959183672</v>
      </c>
      <c r="S2525" s="37">
        <v>4324.4897959183672</v>
      </c>
    </row>
    <row r="2526" spans="2:19">
      <c r="B2526" s="6">
        <v>1969</v>
      </c>
      <c r="C2526" s="37">
        <v>3661.2244897959185</v>
      </c>
      <c r="D2526" s="37">
        <v>3661.2244897959185</v>
      </c>
      <c r="E2526" s="37">
        <v>3661.2244897959185</v>
      </c>
      <c r="F2526" s="37">
        <v>3661.2244897959185</v>
      </c>
      <c r="G2526" s="37">
        <v>3661.2244897959185</v>
      </c>
      <c r="H2526" s="37">
        <v>3661.2244897959185</v>
      </c>
      <c r="I2526" s="37">
        <v>3661.2244897959185</v>
      </c>
      <c r="J2526" s="37">
        <v>3661.2244897959185</v>
      </c>
      <c r="K2526" s="37">
        <v>3661.2244897959185</v>
      </c>
      <c r="L2526" s="37">
        <v>3661.2244897959185</v>
      </c>
      <c r="M2526" s="37">
        <v>3661.2244897959185</v>
      </c>
      <c r="N2526" s="37">
        <v>3661.2244897959185</v>
      </c>
      <c r="O2526" s="37">
        <v>3661.2244897959185</v>
      </c>
      <c r="P2526" s="37">
        <v>3661.2244897959185</v>
      </c>
      <c r="Q2526" s="37">
        <v>3661.2244897959185</v>
      </c>
      <c r="R2526" s="37">
        <v>3661.2244897959185</v>
      </c>
      <c r="S2526" s="37">
        <v>3661.2244897959185</v>
      </c>
    </row>
    <row r="2527" spans="2:19">
      <c r="B2527" s="6">
        <v>1968</v>
      </c>
      <c r="C2527" s="37">
        <v>6765.3061224489793</v>
      </c>
      <c r="D2527" s="37">
        <v>6765.3061224489793</v>
      </c>
      <c r="E2527" s="37">
        <v>6765.3061224489793</v>
      </c>
      <c r="F2527" s="37">
        <v>6765.3061224489793</v>
      </c>
      <c r="G2527" s="37">
        <v>6765.3061224489793</v>
      </c>
      <c r="H2527" s="37">
        <v>6765.3061224489793</v>
      </c>
      <c r="I2527" s="37">
        <v>6765.3061224489793</v>
      </c>
      <c r="J2527" s="37">
        <v>6765.3061224489793</v>
      </c>
      <c r="K2527" s="37">
        <v>6765.3061224489793</v>
      </c>
      <c r="L2527" s="37">
        <v>6765.3061224489793</v>
      </c>
      <c r="M2527" s="37">
        <v>6765.3061224489793</v>
      </c>
      <c r="N2527" s="37">
        <v>6765.3061224489793</v>
      </c>
      <c r="O2527" s="37">
        <v>3382.6530612244892</v>
      </c>
      <c r="P2527" s="37">
        <v>3382.6530612244892</v>
      </c>
      <c r="Q2527" s="37">
        <v>3382.6530612244892</v>
      </c>
      <c r="R2527" s="37">
        <v>3382.6530612244892</v>
      </c>
      <c r="S2527" s="37">
        <v>3382.6530612244892</v>
      </c>
    </row>
    <row r="2528" spans="2:19">
      <c r="B2528" s="6">
        <v>1967</v>
      </c>
      <c r="C2528" s="37">
        <v>9646.5306122448965</v>
      </c>
      <c r="D2528" s="37">
        <v>9646.5306122448965</v>
      </c>
      <c r="E2528" s="37">
        <v>9646.5306122448965</v>
      </c>
      <c r="F2528" s="37">
        <v>9646.5306122448965</v>
      </c>
      <c r="G2528" s="37">
        <v>9646.5306122448965</v>
      </c>
      <c r="H2528" s="37">
        <v>9646.5306122448965</v>
      </c>
      <c r="I2528" s="37">
        <v>9646.5306122448965</v>
      </c>
      <c r="J2528" s="37">
        <v>9646.5306122448965</v>
      </c>
      <c r="K2528" s="37">
        <v>9646.5306122448965</v>
      </c>
      <c r="L2528" s="37">
        <v>9646.5306122448965</v>
      </c>
      <c r="M2528" s="37">
        <v>9646.5306122448965</v>
      </c>
      <c r="N2528" s="37">
        <v>9646.5306122448965</v>
      </c>
      <c r="O2528" s="37">
        <v>9646.5306122448965</v>
      </c>
      <c r="P2528" s="37">
        <v>9646.5306122448965</v>
      </c>
      <c r="Q2528" s="37">
        <v>9646.5306122448965</v>
      </c>
      <c r="R2528" s="37">
        <v>9646.5306122448965</v>
      </c>
      <c r="S2528" s="37">
        <v>9646.5306122448965</v>
      </c>
    </row>
    <row r="2529" spans="2:19">
      <c r="B2529" s="6">
        <v>1966</v>
      </c>
      <c r="C2529" s="37">
        <v>10147.959183673469</v>
      </c>
      <c r="D2529" s="37">
        <v>10147.959183673469</v>
      </c>
      <c r="E2529" s="37">
        <v>10147.959183673469</v>
      </c>
      <c r="F2529" s="37">
        <v>10147.959183673469</v>
      </c>
      <c r="G2529" s="37">
        <v>10147.959183673469</v>
      </c>
      <c r="H2529" s="37">
        <v>10147.959183673469</v>
      </c>
      <c r="I2529" s="37">
        <v>10147.959183673469</v>
      </c>
      <c r="J2529" s="37">
        <v>10147.959183673469</v>
      </c>
      <c r="K2529" s="37">
        <v>10147.959183673469</v>
      </c>
      <c r="L2529" s="37">
        <v>10147.959183673469</v>
      </c>
      <c r="M2529" s="37">
        <v>10147.959183673469</v>
      </c>
      <c r="N2529" s="37">
        <v>10147.959183673469</v>
      </c>
      <c r="O2529" s="37">
        <v>10147.959183673469</v>
      </c>
      <c r="P2529" s="37">
        <v>10147.959183673469</v>
      </c>
      <c r="Q2529" s="37">
        <v>10147.959183673469</v>
      </c>
      <c r="R2529" s="37">
        <v>10147.959183673469</v>
      </c>
      <c r="S2529" s="37">
        <v>10147.959183673469</v>
      </c>
    </row>
    <row r="2530" spans="2:19">
      <c r="B2530" s="6">
        <v>1965</v>
      </c>
      <c r="C2530" s="37">
        <v>9853.4693877551035</v>
      </c>
      <c r="D2530" s="37">
        <v>9853.4693877551035</v>
      </c>
      <c r="E2530" s="37">
        <v>9853.4693877551035</v>
      </c>
      <c r="F2530" s="37">
        <v>9853.4693877551035</v>
      </c>
      <c r="G2530" s="37">
        <v>9853.4693877551035</v>
      </c>
      <c r="H2530" s="37">
        <v>9853.4693877551035</v>
      </c>
      <c r="I2530" s="37">
        <v>9853.4693877551035</v>
      </c>
      <c r="J2530" s="37">
        <v>9853.4693877551035</v>
      </c>
      <c r="K2530" s="37">
        <v>9853.4693877551035</v>
      </c>
      <c r="L2530" s="37">
        <v>9853.4693877551035</v>
      </c>
      <c r="M2530" s="37">
        <v>9853.4693877551035</v>
      </c>
      <c r="N2530" s="37">
        <v>9853.4693877551035</v>
      </c>
      <c r="O2530" s="37">
        <v>9853.4693877551035</v>
      </c>
      <c r="P2530" s="37">
        <v>9853.4693877551035</v>
      </c>
      <c r="Q2530" s="37">
        <v>9853.4693877551035</v>
      </c>
      <c r="R2530" s="37">
        <v>9853.4693877551035</v>
      </c>
      <c r="S2530" s="37">
        <v>9853.4693877551035</v>
      </c>
    </row>
    <row r="2531" spans="2:19">
      <c r="B2531" s="6">
        <v>1964</v>
      </c>
      <c r="C2531" s="37">
        <v>15865.306122448981</v>
      </c>
      <c r="D2531" s="37">
        <v>15865.306122448981</v>
      </c>
      <c r="E2531" s="37">
        <v>15865.306122448981</v>
      </c>
      <c r="F2531" s="37">
        <v>15865.306122448981</v>
      </c>
      <c r="G2531" s="37">
        <v>15865.306122448981</v>
      </c>
      <c r="H2531" s="37">
        <v>15865.306122448981</v>
      </c>
      <c r="I2531" s="37">
        <v>15865.306122448981</v>
      </c>
      <c r="J2531" s="37">
        <v>15865.306122448981</v>
      </c>
      <c r="K2531" s="37">
        <v>15865.306122448981</v>
      </c>
      <c r="L2531" s="37">
        <v>15865.306122448981</v>
      </c>
      <c r="M2531" s="37">
        <v>15865.306122448981</v>
      </c>
      <c r="N2531" s="37">
        <v>15865.306122448981</v>
      </c>
      <c r="O2531" s="37">
        <v>15865.306122448981</v>
      </c>
      <c r="P2531" s="37">
        <v>15865.306122448981</v>
      </c>
      <c r="Q2531" s="37">
        <v>15865.306122448981</v>
      </c>
      <c r="R2531" s="37">
        <v>15865.306122448981</v>
      </c>
      <c r="S2531" s="37">
        <v>15865.306122448981</v>
      </c>
    </row>
    <row r="2532" spans="2:19">
      <c r="B2532" s="6">
        <v>1963</v>
      </c>
      <c r="C2532" s="37">
        <v>6094.0816326530612</v>
      </c>
      <c r="D2532" s="37">
        <v>6094.0816326530612</v>
      </c>
      <c r="E2532" s="37">
        <v>6094.0816326530612</v>
      </c>
      <c r="F2532" s="37">
        <v>6094.0816326530612</v>
      </c>
      <c r="G2532" s="37">
        <v>6094.0816326530612</v>
      </c>
      <c r="H2532" s="37">
        <v>6094.0816326530612</v>
      </c>
      <c r="I2532" s="37">
        <v>6094.0816326530612</v>
      </c>
      <c r="J2532" s="37">
        <v>6094.0816326530612</v>
      </c>
      <c r="K2532" s="37">
        <v>6094.0816326530612</v>
      </c>
      <c r="L2532" s="37">
        <v>6094.0816326530612</v>
      </c>
      <c r="M2532" s="37">
        <v>6094.0816326530612</v>
      </c>
      <c r="N2532" s="37">
        <v>6094.0816326530612</v>
      </c>
      <c r="O2532" s="37">
        <v>6094.0816326530612</v>
      </c>
      <c r="P2532" s="37">
        <v>6094.0816326530612</v>
      </c>
      <c r="Q2532" s="37">
        <v>6094.0816326530612</v>
      </c>
      <c r="R2532" s="37">
        <v>6094.0816326530612</v>
      </c>
      <c r="S2532" s="37">
        <v>6094.0816326530612</v>
      </c>
    </row>
    <row r="2533" spans="2:19">
      <c r="B2533" s="6">
        <v>1962</v>
      </c>
      <c r="C2533" s="37">
        <v>5842.0408163265292</v>
      </c>
      <c r="D2533" s="37">
        <v>5842.0408163265292</v>
      </c>
      <c r="E2533" s="37">
        <v>5842.0408163265292</v>
      </c>
      <c r="F2533" s="37">
        <v>5842.0408163265292</v>
      </c>
      <c r="G2533" s="37">
        <v>5842.0408163265292</v>
      </c>
      <c r="H2533" s="37">
        <v>5842.0408163265292</v>
      </c>
      <c r="I2533" s="37">
        <v>5842.0408163265292</v>
      </c>
      <c r="J2533" s="37">
        <v>5842.0408163265292</v>
      </c>
      <c r="K2533" s="37">
        <v>5842.0408163265292</v>
      </c>
      <c r="L2533" s="37">
        <v>5842.0408163265292</v>
      </c>
      <c r="M2533" s="37">
        <v>5842.0408163265292</v>
      </c>
      <c r="N2533" s="37">
        <v>5842.0408163265292</v>
      </c>
      <c r="O2533" s="37">
        <v>5842.0408163265292</v>
      </c>
      <c r="P2533" s="37">
        <v>5842.0408163265292</v>
      </c>
      <c r="Q2533" s="37">
        <v>5842.0408163265292</v>
      </c>
      <c r="R2533" s="37">
        <v>5842.0408163265292</v>
      </c>
      <c r="S2533" s="37">
        <v>5842.0408163265292</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5115.1020408163267</v>
      </c>
      <c r="D2535" s="37">
        <v>5115.1020408163267</v>
      </c>
      <c r="E2535" s="37">
        <v>5115.1020408163267</v>
      </c>
      <c r="F2535" s="37">
        <v>5115.1020408163267</v>
      </c>
      <c r="G2535" s="37">
        <v>5115.1020408163267</v>
      </c>
      <c r="H2535" s="37">
        <v>5115.1020408163267</v>
      </c>
      <c r="I2535" s="37">
        <v>5115.1020408163267</v>
      </c>
      <c r="J2535" s="37">
        <v>5115.1020408163267</v>
      </c>
      <c r="K2535" s="37">
        <v>5115.1020408163267</v>
      </c>
      <c r="L2535" s="37">
        <v>5115.1020408163267</v>
      </c>
      <c r="M2535" s="37">
        <v>5115.1020408163267</v>
      </c>
      <c r="N2535" s="37">
        <v>5115.1020408163267</v>
      </c>
      <c r="O2535" s="37">
        <v>5115.1020408163267</v>
      </c>
      <c r="P2535" s="37">
        <v>5115.1020408163267</v>
      </c>
      <c r="Q2535" s="37">
        <v>5115.1020408163267</v>
      </c>
      <c r="R2535" s="37">
        <v>5115.1020408163267</v>
      </c>
      <c r="S2535" s="37">
        <v>5115.1020408163267</v>
      </c>
    </row>
    <row r="2536" spans="2:19">
      <c r="B2536" s="6">
        <v>1959</v>
      </c>
      <c r="C2536" s="37">
        <v>7171.2244897959181</v>
      </c>
      <c r="D2536" s="37">
        <v>7171.2244897959181</v>
      </c>
      <c r="E2536" s="37">
        <v>7171.2244897959181</v>
      </c>
      <c r="F2536" s="37">
        <v>7171.2244897959181</v>
      </c>
      <c r="G2536" s="37">
        <v>7171.2244897959181</v>
      </c>
      <c r="H2536" s="37">
        <v>7171.2244897959181</v>
      </c>
      <c r="I2536" s="37">
        <v>7171.2244897959181</v>
      </c>
      <c r="J2536" s="37">
        <v>7171.2244897959181</v>
      </c>
      <c r="K2536" s="37">
        <v>7171.2244897959181</v>
      </c>
      <c r="L2536" s="37">
        <v>7171.2244897959181</v>
      </c>
      <c r="M2536" s="37">
        <v>7171.2244897959181</v>
      </c>
      <c r="N2536" s="37">
        <v>7171.2244897959181</v>
      </c>
      <c r="O2536" s="37">
        <v>7171.2244897959181</v>
      </c>
      <c r="P2536" s="37">
        <v>7171.2244897959181</v>
      </c>
      <c r="Q2536" s="37">
        <v>7171.2244897959181</v>
      </c>
      <c r="R2536" s="37">
        <v>7171.2244897959181</v>
      </c>
      <c r="S2536" s="37">
        <v>7171.2244897959181</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4470.408163265306</v>
      </c>
      <c r="D2538" s="37">
        <v>4470.408163265306</v>
      </c>
      <c r="E2538" s="37">
        <v>4470.408163265306</v>
      </c>
      <c r="F2538" s="37">
        <v>4470.408163265306</v>
      </c>
      <c r="G2538" s="37">
        <v>4470.408163265306</v>
      </c>
      <c r="H2538" s="37">
        <v>4470.408163265306</v>
      </c>
      <c r="I2538" s="37">
        <v>4470.408163265306</v>
      </c>
      <c r="J2538" s="37">
        <v>4470.408163265306</v>
      </c>
      <c r="K2538" s="37">
        <v>4470.408163265306</v>
      </c>
      <c r="L2538" s="37">
        <v>4470.408163265306</v>
      </c>
      <c r="M2538" s="37">
        <v>4470.408163265306</v>
      </c>
      <c r="N2538" s="37">
        <v>4470.408163265306</v>
      </c>
      <c r="O2538" s="37">
        <v>4470.408163265306</v>
      </c>
      <c r="P2538" s="37">
        <v>4470.408163265306</v>
      </c>
      <c r="Q2538" s="37">
        <v>4470.408163265306</v>
      </c>
      <c r="R2538" s="37">
        <v>4470.408163265306</v>
      </c>
      <c r="S2538" s="37">
        <v>4470.408163265306</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2102.5510204081629</v>
      </c>
      <c r="D2540" s="37">
        <v>2102.5510204081629</v>
      </c>
      <c r="E2540" s="37">
        <v>2102.5510204081629</v>
      </c>
      <c r="F2540" s="37">
        <v>2102.5510204081629</v>
      </c>
      <c r="G2540" s="37">
        <v>2102.5510204081629</v>
      </c>
      <c r="H2540" s="37">
        <v>2102.5510204081629</v>
      </c>
      <c r="I2540" s="37">
        <v>2102.5510204081629</v>
      </c>
      <c r="J2540" s="37">
        <v>2102.5510204081629</v>
      </c>
      <c r="K2540" s="37">
        <v>2102.5510204081629</v>
      </c>
      <c r="L2540" s="37">
        <v>2102.5510204081629</v>
      </c>
      <c r="M2540" s="37">
        <v>2102.5510204081629</v>
      </c>
      <c r="N2540" s="37">
        <v>2102.5510204081629</v>
      </c>
      <c r="O2540" s="37">
        <v>2102.5510204081629</v>
      </c>
      <c r="P2540" s="37">
        <v>2102.5510204081629</v>
      </c>
      <c r="Q2540" s="37">
        <v>2102.5510204081629</v>
      </c>
      <c r="R2540" s="37">
        <v>2102.5510204081629</v>
      </c>
      <c r="S2540" s="37">
        <v>2102.5510204081629</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1985.8163265306121</v>
      </c>
      <c r="D2542" s="37">
        <v>1985.8163265306121</v>
      </c>
      <c r="E2542" s="37">
        <v>1985.8163265306121</v>
      </c>
      <c r="F2542" s="37">
        <v>1985.8163265306121</v>
      </c>
      <c r="G2542" s="37">
        <v>1985.8163265306121</v>
      </c>
      <c r="H2542" s="37">
        <v>1985.8163265306121</v>
      </c>
      <c r="I2542" s="37">
        <v>1985.8163265306121</v>
      </c>
      <c r="J2542" s="37">
        <v>1985.8163265306121</v>
      </c>
      <c r="K2542" s="37">
        <v>1985.8163265306121</v>
      </c>
      <c r="L2542" s="37">
        <v>1985.8163265306121</v>
      </c>
      <c r="M2542" s="37">
        <v>1985.8163265306121</v>
      </c>
      <c r="N2542" s="37">
        <v>1985.8163265306121</v>
      </c>
      <c r="O2542" s="37">
        <v>1985.8163265306121</v>
      </c>
      <c r="P2542" s="37">
        <v>1985.8163265306121</v>
      </c>
      <c r="Q2542" s="37">
        <v>1985.8163265306121</v>
      </c>
      <c r="R2542" s="37">
        <v>1985.8163265306121</v>
      </c>
      <c r="S2542" s="37">
        <v>1985.8163265306121</v>
      </c>
    </row>
    <row r="2543" spans="2:19">
      <c r="B2543" s="6">
        <v>1952</v>
      </c>
      <c r="C2543" s="37">
        <v>2053.4693877551022</v>
      </c>
      <c r="D2543" s="37">
        <v>2053.4693877551022</v>
      </c>
      <c r="E2543" s="37">
        <v>2053.4693877551022</v>
      </c>
      <c r="F2543" s="37">
        <v>2053.4693877551022</v>
      </c>
      <c r="G2543" s="37">
        <v>2053.4693877551022</v>
      </c>
      <c r="H2543" s="37">
        <v>2053.4693877551022</v>
      </c>
      <c r="I2543" s="37">
        <v>2053.4693877551022</v>
      </c>
      <c r="J2543" s="37">
        <v>2053.4693877551022</v>
      </c>
      <c r="K2543" s="37">
        <v>2053.4693877551022</v>
      </c>
      <c r="L2543" s="37">
        <v>2053.4693877551022</v>
      </c>
      <c r="M2543" s="37">
        <v>2053.4693877551022</v>
      </c>
      <c r="N2543" s="37">
        <v>2053.4693877551022</v>
      </c>
      <c r="O2543" s="37">
        <v>2053.4693877551022</v>
      </c>
      <c r="P2543" s="37">
        <v>2053.4693877551022</v>
      </c>
      <c r="Q2543" s="37">
        <v>2053.4693877551022</v>
      </c>
      <c r="R2543" s="37">
        <v>2053.4693877551022</v>
      </c>
      <c r="S2543" s="37">
        <v>2053.4693877551022</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3579.04</v>
      </c>
      <c r="D2557" s="37">
        <v>3579.04</v>
      </c>
      <c r="E2557" s="37">
        <v>3579.04</v>
      </c>
      <c r="F2557" s="37">
        <v>3579.04</v>
      </c>
      <c r="G2557" s="37">
        <v>3579.04</v>
      </c>
      <c r="H2557" s="37">
        <v>3579.04</v>
      </c>
      <c r="I2557" s="37">
        <v>3579.04</v>
      </c>
      <c r="J2557" s="37">
        <v>3579.04</v>
      </c>
      <c r="K2557" s="37">
        <v>3579.04</v>
      </c>
      <c r="L2557" s="37">
        <v>3579.04</v>
      </c>
      <c r="M2557" s="37">
        <v>3579.04</v>
      </c>
      <c r="N2557" s="37">
        <v>3579.04</v>
      </c>
      <c r="O2557" s="37">
        <v>3579.04</v>
      </c>
      <c r="P2557" s="37">
        <v>3579.04</v>
      </c>
      <c r="Q2557" s="37">
        <v>3579.04</v>
      </c>
      <c r="R2557" s="37">
        <v>3579.04</v>
      </c>
      <c r="S2557" s="37">
        <v>3579.04</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3579.04</v>
      </c>
      <c r="D2559" s="37">
        <v>3579.04</v>
      </c>
      <c r="E2559" s="37">
        <v>3579.04</v>
      </c>
      <c r="F2559" s="37">
        <v>3579.04</v>
      </c>
      <c r="G2559" s="37">
        <v>3579.04</v>
      </c>
      <c r="H2559" s="37">
        <v>3579.04</v>
      </c>
      <c r="I2559" s="37">
        <v>3579.04</v>
      </c>
      <c r="J2559" s="37">
        <v>3579.04</v>
      </c>
      <c r="K2559" s="37">
        <v>3579.04</v>
      </c>
      <c r="L2559" s="37">
        <v>3579.04</v>
      </c>
      <c r="M2559" s="37">
        <v>3579.04</v>
      </c>
      <c r="N2559" s="37">
        <v>3579.04</v>
      </c>
      <c r="O2559" s="37">
        <v>3579.04</v>
      </c>
      <c r="P2559" s="37">
        <v>3579.04</v>
      </c>
      <c r="Q2559" s="37">
        <v>3579.04</v>
      </c>
      <c r="R2559" s="37">
        <v>3579.04</v>
      </c>
      <c r="S2559" s="37">
        <v>3579.04</v>
      </c>
    </row>
    <row r="2560" spans="2:19">
      <c r="B2560" s="6">
        <v>1935</v>
      </c>
      <c r="C2560" s="37">
        <v>7158.08</v>
      </c>
      <c r="D2560" s="37">
        <v>7158.08</v>
      </c>
      <c r="E2560" s="37">
        <v>7158.08</v>
      </c>
      <c r="F2560" s="37">
        <v>7158.08</v>
      </c>
      <c r="G2560" s="37">
        <v>7158.08</v>
      </c>
      <c r="H2560" s="37">
        <v>7158.08</v>
      </c>
      <c r="I2560" s="37">
        <v>7158.08</v>
      </c>
      <c r="J2560" s="37">
        <v>7158.08</v>
      </c>
      <c r="K2560" s="37">
        <v>7158.08</v>
      </c>
      <c r="L2560" s="37">
        <v>7158.08</v>
      </c>
      <c r="M2560" s="37">
        <v>7158.08</v>
      </c>
      <c r="N2560" s="37">
        <v>7158.08</v>
      </c>
      <c r="O2560" s="37">
        <v>7158.08</v>
      </c>
      <c r="P2560" s="37">
        <v>7158.08</v>
      </c>
      <c r="Q2560" s="37">
        <v>7158.08</v>
      </c>
      <c r="R2560" s="37">
        <v>7158.08</v>
      </c>
      <c r="S2560" s="37">
        <v>7158.08</v>
      </c>
    </row>
    <row r="2561" spans="1:19">
      <c r="B2561" s="6">
        <v>1934</v>
      </c>
      <c r="C2561" s="37">
        <v>3579.04</v>
      </c>
      <c r="D2561" s="37">
        <v>3579.04</v>
      </c>
      <c r="E2561" s="37">
        <v>3579.04</v>
      </c>
      <c r="F2561" s="37">
        <v>3579.04</v>
      </c>
      <c r="G2561" s="37">
        <v>3579.04</v>
      </c>
      <c r="H2561" s="37">
        <v>3579.04</v>
      </c>
      <c r="I2561" s="37">
        <v>3579.04</v>
      </c>
      <c r="J2561" s="37">
        <v>3579.04</v>
      </c>
      <c r="K2561" s="37">
        <v>3579.04</v>
      </c>
      <c r="L2561" s="37">
        <v>3579.04</v>
      </c>
      <c r="M2561" s="37">
        <v>3579.04</v>
      </c>
      <c r="N2561" s="37">
        <v>3579.04</v>
      </c>
      <c r="O2561" s="37">
        <v>3579.04</v>
      </c>
      <c r="P2561" s="37">
        <v>3579.04</v>
      </c>
      <c r="Q2561" s="37">
        <v>3579.04</v>
      </c>
      <c r="R2561" s="37">
        <v>3579.04</v>
      </c>
      <c r="S2561" s="37">
        <v>3579.04</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1165629.8653061229</v>
      </c>
      <c r="D2566" s="8">
        <f>SUM(D2488:D2565)</f>
        <v>1165629.8653061229</v>
      </c>
      <c r="E2566" s="8">
        <f>SUM(E2487:E2565)</f>
        <v>1177629.8653061227</v>
      </c>
      <c r="F2566" s="8">
        <f>SUM(F2486:F2565)</f>
        <v>1177629.8653061227</v>
      </c>
      <c r="G2566" s="8">
        <f>SUM(G2485:G2565)</f>
        <v>1201629.8653061227</v>
      </c>
      <c r="H2566" s="8">
        <f>SUM(H2479:H2565)</f>
        <v>1230629.8653061227</v>
      </c>
      <c r="I2566" s="8">
        <f>SUM(I2479:I2565)</f>
        <v>1268724.5412244899</v>
      </c>
      <c r="J2566" s="8">
        <f t="shared" ref="J2566" si="49">SUM(J2479:J2565)</f>
        <v>1383724.5412244899</v>
      </c>
      <c r="K2566" s="8">
        <f>SUM(K2479:K2565)</f>
        <v>1417724.5412244899</v>
      </c>
      <c r="L2566" s="8">
        <f t="shared" ref="L2566" si="50">SUM(L2479:L2565)</f>
        <v>1417724.5412244899</v>
      </c>
      <c r="M2566" s="8">
        <f>SUM(M2479:M2565)</f>
        <v>1565615.8612244895</v>
      </c>
      <c r="N2566" s="11">
        <f>SUM(N2474:N2565)</f>
        <v>1632877.6212244893</v>
      </c>
      <c r="O2566" s="11">
        <f>SUM(O2474:O2565)</f>
        <v>1808978.4681632649</v>
      </c>
      <c r="P2566" s="11">
        <f>SUM(P2474:P2565)</f>
        <v>1939662.7581632652</v>
      </c>
      <c r="Q2566" s="11">
        <f>SUM(Q2474:Q2565)</f>
        <v>2078822.1581632651</v>
      </c>
      <c r="R2566" s="11">
        <f>SUM(R2473:R2565)</f>
        <v>2154040.5387755102</v>
      </c>
      <c r="S2566" s="11">
        <f>SUM(S2473:S2565)</f>
        <v>2196040.5387755102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197240.74000000002</v>
      </c>
    </row>
    <row r="2759" spans="1:19">
      <c r="A2759" s="38"/>
      <c r="B2759" s="6">
        <v>2021</v>
      </c>
      <c r="C2759" s="36"/>
      <c r="D2759" s="36"/>
      <c r="E2759" s="36"/>
      <c r="F2759" s="36"/>
      <c r="G2759" s="36"/>
      <c r="H2759" s="36"/>
      <c r="I2759" s="36"/>
      <c r="J2759" s="36"/>
      <c r="K2759" s="36"/>
      <c r="L2759" s="36"/>
      <c r="M2759" s="36"/>
      <c r="N2759" s="36"/>
      <c r="O2759" s="36"/>
      <c r="P2759" s="36"/>
      <c r="Q2759" s="36"/>
      <c r="R2759" s="37">
        <v>254542.04</v>
      </c>
      <c r="S2759" s="37">
        <v>254542.04</v>
      </c>
    </row>
    <row r="2760" spans="1:19">
      <c r="B2760" s="6">
        <v>2020</v>
      </c>
      <c r="C2760" s="36"/>
      <c r="D2760" s="36"/>
      <c r="E2760" s="36"/>
      <c r="F2760" s="36"/>
      <c r="G2760" s="36"/>
      <c r="H2760" s="36"/>
      <c r="I2760" s="36"/>
      <c r="J2760" s="36"/>
      <c r="K2760" s="36"/>
      <c r="L2760" s="36"/>
      <c r="M2760" s="36"/>
      <c r="N2760" s="36"/>
      <c r="O2760" s="36"/>
      <c r="P2760" s="36"/>
      <c r="Q2760" s="37">
        <v>222326.31000000003</v>
      </c>
      <c r="R2760" s="37">
        <v>222326.31000000003</v>
      </c>
      <c r="S2760" s="37">
        <v>222326.31000000003</v>
      </c>
    </row>
    <row r="2761" spans="1:19">
      <c r="A2761" s="40"/>
      <c r="B2761" s="6">
        <v>2019</v>
      </c>
      <c r="C2761" s="36"/>
      <c r="D2761" s="36"/>
      <c r="E2761" s="36"/>
      <c r="F2761" s="36"/>
      <c r="G2761" s="36"/>
      <c r="H2761" s="36"/>
      <c r="I2761" s="36"/>
      <c r="J2761" s="36"/>
      <c r="K2761" s="36"/>
      <c r="L2761" s="36"/>
      <c r="M2761" s="36"/>
      <c r="N2761" s="36"/>
      <c r="O2761" s="36"/>
      <c r="P2761" s="37">
        <v>216858.82</v>
      </c>
      <c r="Q2761" s="37">
        <v>216858.82</v>
      </c>
      <c r="R2761" s="37">
        <v>216858.82</v>
      </c>
      <c r="S2761" s="37">
        <v>216858.82</v>
      </c>
    </row>
    <row r="2762" spans="1:19">
      <c r="A2762" s="40"/>
      <c r="B2762" s="6">
        <v>2018</v>
      </c>
      <c r="C2762" s="36"/>
      <c r="D2762" s="36"/>
      <c r="E2762" s="36"/>
      <c r="F2762" s="36"/>
      <c r="G2762" s="36"/>
      <c r="H2762" s="36"/>
      <c r="I2762" s="36"/>
      <c r="J2762" s="36"/>
      <c r="K2762" s="36"/>
      <c r="L2762" s="36"/>
      <c r="M2762" s="36"/>
      <c r="N2762" s="36"/>
      <c r="O2762" s="37">
        <v>190693.88</v>
      </c>
      <c r="P2762" s="37">
        <v>190693.88</v>
      </c>
      <c r="Q2762" s="37">
        <v>190693.88</v>
      </c>
      <c r="R2762" s="37">
        <v>190693.88</v>
      </c>
      <c r="S2762" s="37">
        <v>190693.88</v>
      </c>
    </row>
    <row r="2763" spans="1:19">
      <c r="A2763" s="40"/>
      <c r="B2763" s="6">
        <v>2017</v>
      </c>
      <c r="C2763" s="36"/>
      <c r="D2763" s="36"/>
      <c r="E2763" s="36"/>
      <c r="F2763" s="36"/>
      <c r="G2763" s="36"/>
      <c r="H2763" s="36"/>
      <c r="I2763" s="36"/>
      <c r="J2763" s="36"/>
      <c r="K2763" s="36"/>
      <c r="L2763" s="36"/>
      <c r="M2763" s="36"/>
      <c r="N2763" s="37">
        <v>145050.48000000001</v>
      </c>
      <c r="O2763" s="37">
        <v>170600.56</v>
      </c>
      <c r="P2763" s="37">
        <v>170600.56</v>
      </c>
      <c r="Q2763" s="37">
        <v>170600.56</v>
      </c>
      <c r="R2763" s="37">
        <v>170600.56</v>
      </c>
      <c r="S2763" s="37">
        <v>170600.56</v>
      </c>
    </row>
    <row r="2764" spans="1:19">
      <c r="B2764" s="6">
        <v>2016</v>
      </c>
      <c r="C2764" s="36"/>
      <c r="D2764" s="36"/>
      <c r="E2764" s="36"/>
      <c r="F2764" s="36"/>
      <c r="G2764" s="36"/>
      <c r="H2764" s="36"/>
      <c r="I2764" s="36"/>
      <c r="J2764" s="36"/>
      <c r="K2764" s="36"/>
      <c r="L2764" s="36"/>
      <c r="M2764" s="37">
        <v>32615.59</v>
      </c>
      <c r="N2764" s="37">
        <v>32615.59</v>
      </c>
      <c r="O2764" s="37">
        <v>44800.59</v>
      </c>
      <c r="P2764" s="37">
        <v>44800.59</v>
      </c>
      <c r="Q2764" s="37">
        <v>44800.59</v>
      </c>
      <c r="R2764" s="37">
        <v>44800.59</v>
      </c>
      <c r="S2764" s="37">
        <v>44800.59</v>
      </c>
    </row>
    <row r="2765" spans="1:19">
      <c r="B2765" s="6">
        <v>2015</v>
      </c>
      <c r="C2765" s="36"/>
      <c r="D2765" s="36"/>
      <c r="E2765" s="36"/>
      <c r="F2765" s="36"/>
      <c r="G2765" s="36"/>
      <c r="H2765" s="36"/>
      <c r="I2765" s="36"/>
      <c r="J2765" s="36"/>
      <c r="K2765" s="36"/>
      <c r="L2765" s="37">
        <v>85020.560000000012</v>
      </c>
      <c r="M2765" s="37">
        <v>85020.560000000012</v>
      </c>
      <c r="N2765" s="37">
        <v>85020.560000000012</v>
      </c>
      <c r="O2765" s="37">
        <v>85020.560000000012</v>
      </c>
      <c r="P2765" s="37">
        <v>85020.560000000012</v>
      </c>
      <c r="Q2765" s="37">
        <v>85020.560000000012</v>
      </c>
      <c r="R2765" s="37">
        <v>85020.560000000012</v>
      </c>
      <c r="S2765" s="37">
        <v>85020.560000000012</v>
      </c>
    </row>
    <row r="2766" spans="1:19">
      <c r="B2766" s="6">
        <v>2014</v>
      </c>
      <c r="C2766" s="36"/>
      <c r="D2766" s="36"/>
      <c r="E2766" s="36"/>
      <c r="F2766" s="36"/>
      <c r="G2766" s="36"/>
      <c r="H2766" s="36"/>
      <c r="I2766" s="36"/>
      <c r="J2766" s="36"/>
      <c r="K2766" s="37">
        <v>136679.53</v>
      </c>
      <c r="L2766" s="37">
        <v>136679.53</v>
      </c>
      <c r="M2766" s="37">
        <v>136679.53</v>
      </c>
      <c r="N2766" s="37">
        <v>136679.53</v>
      </c>
      <c r="O2766" s="37">
        <v>136679.53</v>
      </c>
      <c r="P2766" s="37">
        <v>136679.53</v>
      </c>
      <c r="Q2766" s="37">
        <v>136679.53</v>
      </c>
      <c r="R2766" s="37">
        <v>136679.53</v>
      </c>
      <c r="S2766" s="37">
        <v>136679.53</v>
      </c>
    </row>
    <row r="2767" spans="1:19">
      <c r="B2767" s="6">
        <v>2013</v>
      </c>
      <c r="C2767" s="36"/>
      <c r="D2767" s="36"/>
      <c r="E2767" s="36"/>
      <c r="F2767" s="36"/>
      <c r="G2767" s="36"/>
      <c r="H2767" s="36"/>
      <c r="I2767" s="36"/>
      <c r="J2767" s="37">
        <v>204947.68</v>
      </c>
      <c r="K2767" s="37">
        <v>204947.68</v>
      </c>
      <c r="L2767" s="37">
        <v>204947.68</v>
      </c>
      <c r="M2767" s="37">
        <v>204947.68</v>
      </c>
      <c r="N2767" s="37">
        <v>204947.68</v>
      </c>
      <c r="O2767" s="37">
        <v>204947.68</v>
      </c>
      <c r="P2767" s="37">
        <v>204947.68</v>
      </c>
      <c r="Q2767" s="37">
        <v>204947.68</v>
      </c>
      <c r="R2767" s="37">
        <v>204947.68</v>
      </c>
      <c r="S2767" s="37">
        <v>204947.68</v>
      </c>
    </row>
    <row r="2768" spans="1:19">
      <c r="B2768" s="6">
        <v>2012</v>
      </c>
      <c r="C2768" s="36"/>
      <c r="D2768" s="36"/>
      <c r="E2768" s="36"/>
      <c r="F2768" s="36"/>
      <c r="G2768" s="36"/>
      <c r="H2768" s="36"/>
      <c r="I2768" s="37">
        <v>102791.79000000001</v>
      </c>
      <c r="J2768" s="37">
        <v>102791.79000000001</v>
      </c>
      <c r="K2768" s="37">
        <v>102791.79000000001</v>
      </c>
      <c r="L2768" s="37">
        <v>102791.79000000001</v>
      </c>
      <c r="M2768" s="37">
        <v>102791.79000000001</v>
      </c>
      <c r="N2768" s="37">
        <v>102791.79000000001</v>
      </c>
      <c r="O2768" s="37">
        <v>102791.79000000001</v>
      </c>
      <c r="P2768" s="37">
        <v>102791.79000000001</v>
      </c>
      <c r="Q2768" s="37">
        <v>102791.79000000001</v>
      </c>
      <c r="R2768" s="37">
        <v>102791.79000000001</v>
      </c>
      <c r="S2768" s="37">
        <v>102791.79000000001</v>
      </c>
    </row>
    <row r="2769" spans="2:19">
      <c r="B2769" s="6">
        <v>2011</v>
      </c>
      <c r="C2769" s="36"/>
      <c r="D2769" s="36"/>
      <c r="E2769" s="36"/>
      <c r="F2769" s="36"/>
      <c r="G2769" s="36"/>
      <c r="H2769" s="37">
        <v>294571.05</v>
      </c>
      <c r="I2769" s="37">
        <v>294571.05</v>
      </c>
      <c r="J2769" s="37">
        <v>294571.05</v>
      </c>
      <c r="K2769" s="37">
        <v>294571.05</v>
      </c>
      <c r="L2769" s="37">
        <v>294571.05</v>
      </c>
      <c r="M2769" s="37">
        <v>294571.05</v>
      </c>
      <c r="N2769" s="37">
        <v>294571.05</v>
      </c>
      <c r="O2769" s="37">
        <v>294571.05</v>
      </c>
      <c r="P2769" s="37">
        <v>294571.05</v>
      </c>
      <c r="Q2769" s="37">
        <v>294571.05</v>
      </c>
      <c r="R2769" s="37">
        <v>294571.05</v>
      </c>
      <c r="S2769" s="37">
        <v>294571.05</v>
      </c>
    </row>
    <row r="2770" spans="2:19">
      <c r="B2770" s="6">
        <v>2010</v>
      </c>
      <c r="C2770" s="36"/>
      <c r="D2770" s="36"/>
      <c r="E2770" s="36"/>
      <c r="F2770" s="36"/>
      <c r="G2770" s="37">
        <v>55456.66</v>
      </c>
      <c r="H2770" s="37">
        <v>55456.66</v>
      </c>
      <c r="I2770" s="37">
        <v>55456.66</v>
      </c>
      <c r="J2770" s="37">
        <v>55456.66</v>
      </c>
      <c r="K2770" s="37">
        <v>55456.66</v>
      </c>
      <c r="L2770" s="37">
        <v>55456.66</v>
      </c>
      <c r="M2770" s="37">
        <v>55456.66</v>
      </c>
      <c r="N2770" s="37">
        <v>55456.66</v>
      </c>
      <c r="O2770" s="37">
        <v>55456.66</v>
      </c>
      <c r="P2770" s="37">
        <v>55456.66</v>
      </c>
      <c r="Q2770" s="37">
        <v>55456.66</v>
      </c>
      <c r="R2770" s="37">
        <v>55456.66</v>
      </c>
      <c r="S2770" s="37">
        <v>55456.66</v>
      </c>
    </row>
    <row r="2771" spans="2:19">
      <c r="B2771" s="6">
        <v>2009</v>
      </c>
      <c r="C2771" s="36"/>
      <c r="D2771" s="36"/>
      <c r="E2771" s="36"/>
      <c r="F2771" s="37">
        <v>8524.4500000000007</v>
      </c>
      <c r="G2771" s="37">
        <v>8524.4500000000007</v>
      </c>
      <c r="H2771" s="37">
        <v>8524.4500000000007</v>
      </c>
      <c r="I2771" s="37">
        <v>8524.4500000000007</v>
      </c>
      <c r="J2771" s="37">
        <v>8524.4500000000007</v>
      </c>
      <c r="K2771" s="37">
        <v>8524.4500000000007</v>
      </c>
      <c r="L2771" s="37">
        <v>8524.4500000000007</v>
      </c>
      <c r="M2771" s="37">
        <v>8524.4500000000007</v>
      </c>
      <c r="N2771" s="37">
        <v>8524.4500000000007</v>
      </c>
      <c r="O2771" s="37">
        <v>8524.4500000000007</v>
      </c>
      <c r="P2771" s="37">
        <v>8524.4500000000007</v>
      </c>
      <c r="Q2771" s="37">
        <v>8524.4500000000007</v>
      </c>
      <c r="R2771" s="37">
        <v>8524.4500000000007</v>
      </c>
      <c r="S2771" s="37">
        <v>8524.4500000000007</v>
      </c>
    </row>
    <row r="2772" spans="2:19">
      <c r="B2772" s="6">
        <v>2008</v>
      </c>
      <c r="C2772" s="36"/>
      <c r="D2772" s="36"/>
      <c r="E2772" s="37">
        <v>32522.400000000001</v>
      </c>
      <c r="F2772" s="37">
        <v>32522.400000000001</v>
      </c>
      <c r="G2772" s="37">
        <v>32522.400000000001</v>
      </c>
      <c r="H2772" s="37">
        <v>32522.400000000001</v>
      </c>
      <c r="I2772" s="37">
        <v>32522.400000000001</v>
      </c>
      <c r="J2772" s="37">
        <v>32522.400000000001</v>
      </c>
      <c r="K2772" s="37">
        <v>32522.400000000001</v>
      </c>
      <c r="L2772" s="37">
        <v>32522.400000000001</v>
      </c>
      <c r="M2772" s="37">
        <v>32522.400000000001</v>
      </c>
      <c r="N2772" s="37">
        <v>32522.400000000001</v>
      </c>
      <c r="O2772" s="37">
        <v>32522.400000000001</v>
      </c>
      <c r="P2772" s="37">
        <v>32522.400000000001</v>
      </c>
      <c r="Q2772" s="37">
        <v>32522.400000000001</v>
      </c>
      <c r="R2772" s="37">
        <v>32522.400000000001</v>
      </c>
      <c r="S2772" s="37">
        <v>32522.400000000001</v>
      </c>
    </row>
    <row r="2773" spans="2:19">
      <c r="B2773" s="6">
        <v>2007</v>
      </c>
      <c r="C2773" s="36"/>
      <c r="D2773" s="37">
        <v>16610.080000000002</v>
      </c>
      <c r="E2773" s="37">
        <v>16610.080000000002</v>
      </c>
      <c r="F2773" s="37">
        <v>16610.080000000002</v>
      </c>
      <c r="G2773" s="37">
        <v>16610.080000000002</v>
      </c>
      <c r="H2773" s="37">
        <v>16610.080000000002</v>
      </c>
      <c r="I2773" s="37">
        <v>16610.080000000002</v>
      </c>
      <c r="J2773" s="37">
        <v>16610.080000000002</v>
      </c>
      <c r="K2773" s="37">
        <v>16610.080000000002</v>
      </c>
      <c r="L2773" s="37">
        <v>16610.080000000002</v>
      </c>
      <c r="M2773" s="37">
        <v>16610.080000000002</v>
      </c>
      <c r="N2773" s="37">
        <v>16610.080000000002</v>
      </c>
      <c r="O2773" s="37">
        <v>16610.080000000002</v>
      </c>
      <c r="P2773" s="37">
        <v>16610.080000000002</v>
      </c>
      <c r="Q2773" s="37">
        <v>16610.080000000002</v>
      </c>
      <c r="R2773" s="37">
        <v>16610.080000000002</v>
      </c>
      <c r="S2773" s="37">
        <v>16610.080000000002</v>
      </c>
    </row>
    <row r="2774" spans="2:19">
      <c r="B2774" s="6">
        <v>2006</v>
      </c>
      <c r="C2774" s="37">
        <v>5349.6</v>
      </c>
      <c r="D2774" s="37">
        <v>5349.6</v>
      </c>
      <c r="E2774" s="37">
        <v>5349.6</v>
      </c>
      <c r="F2774" s="37">
        <v>5349.6</v>
      </c>
      <c r="G2774" s="37">
        <v>5349.6</v>
      </c>
      <c r="H2774" s="37">
        <v>5349.6</v>
      </c>
      <c r="I2774" s="37">
        <v>5349.6</v>
      </c>
      <c r="J2774" s="37">
        <v>5349.6</v>
      </c>
      <c r="K2774" s="37">
        <v>5349.6</v>
      </c>
      <c r="L2774" s="37">
        <v>5349.6</v>
      </c>
      <c r="M2774" s="37">
        <v>5349.6</v>
      </c>
      <c r="N2774" s="37">
        <v>5349.6</v>
      </c>
      <c r="O2774" s="37">
        <v>5349.6</v>
      </c>
      <c r="P2774" s="37">
        <v>5349.6</v>
      </c>
      <c r="Q2774" s="37">
        <v>5349.6</v>
      </c>
      <c r="R2774" s="37">
        <v>5349.6</v>
      </c>
      <c r="S2774" s="37">
        <v>5349.6</v>
      </c>
    </row>
    <row r="2775" spans="2:19">
      <c r="B2775" s="6">
        <v>2005</v>
      </c>
      <c r="C2775" s="37">
        <v>34248.550000000003</v>
      </c>
      <c r="D2775" s="37">
        <v>34248.550000000003</v>
      </c>
      <c r="E2775" s="37">
        <v>34248.550000000003</v>
      </c>
      <c r="F2775" s="37">
        <v>34248.550000000003</v>
      </c>
      <c r="G2775" s="37">
        <v>34248.550000000003</v>
      </c>
      <c r="H2775" s="37">
        <v>34248.550000000003</v>
      </c>
      <c r="I2775" s="37">
        <v>34248.550000000003</v>
      </c>
      <c r="J2775" s="37">
        <v>34248.550000000003</v>
      </c>
      <c r="K2775" s="37">
        <v>34248.550000000003</v>
      </c>
      <c r="L2775" s="37">
        <v>34248.550000000003</v>
      </c>
      <c r="M2775" s="37">
        <v>34248.550000000003</v>
      </c>
      <c r="N2775" s="37">
        <v>34248.550000000003</v>
      </c>
      <c r="O2775" s="37">
        <v>34248.550000000003</v>
      </c>
      <c r="P2775" s="37">
        <v>34248.550000000003</v>
      </c>
      <c r="Q2775" s="37">
        <v>34248.550000000003</v>
      </c>
      <c r="R2775" s="37">
        <v>34248.550000000003</v>
      </c>
      <c r="S2775" s="37">
        <v>34248.550000000003</v>
      </c>
    </row>
    <row r="2776" spans="2:19">
      <c r="B2776" s="6">
        <v>2004</v>
      </c>
      <c r="C2776" s="37">
        <v>59848.56</v>
      </c>
      <c r="D2776" s="37">
        <v>59848.56</v>
      </c>
      <c r="E2776" s="37">
        <v>59848.56</v>
      </c>
      <c r="F2776" s="37">
        <v>59848.56</v>
      </c>
      <c r="G2776" s="37">
        <v>59848.56</v>
      </c>
      <c r="H2776" s="37">
        <v>59848.56</v>
      </c>
      <c r="I2776" s="37">
        <v>59848.56</v>
      </c>
      <c r="J2776" s="37">
        <v>59848.56</v>
      </c>
      <c r="K2776" s="37">
        <v>59848.56</v>
      </c>
      <c r="L2776" s="37">
        <v>59848.56</v>
      </c>
      <c r="M2776" s="37">
        <v>59848.56</v>
      </c>
      <c r="N2776" s="37">
        <v>59848.56</v>
      </c>
      <c r="O2776" s="37">
        <v>59848.56</v>
      </c>
      <c r="P2776" s="37">
        <v>59848.56</v>
      </c>
      <c r="Q2776" s="37">
        <v>59848.56</v>
      </c>
      <c r="R2776" s="37">
        <v>59848.56</v>
      </c>
      <c r="S2776" s="37">
        <v>59848.56</v>
      </c>
    </row>
    <row r="2777" spans="2:19">
      <c r="B2777" s="6">
        <v>2003</v>
      </c>
      <c r="C2777" s="37">
        <v>72459.739999999991</v>
      </c>
      <c r="D2777" s="37">
        <v>72459.739999999991</v>
      </c>
      <c r="E2777" s="37">
        <v>72459.739999999991</v>
      </c>
      <c r="F2777" s="37">
        <v>72459.739999999991</v>
      </c>
      <c r="G2777" s="37">
        <v>72459.739999999991</v>
      </c>
      <c r="H2777" s="37">
        <v>72459.739999999991</v>
      </c>
      <c r="I2777" s="37">
        <v>72459.739999999991</v>
      </c>
      <c r="J2777" s="37">
        <v>72459.739999999991</v>
      </c>
      <c r="K2777" s="37">
        <v>72459.739999999991</v>
      </c>
      <c r="L2777" s="37">
        <v>72459.739999999991</v>
      </c>
      <c r="M2777" s="37">
        <v>72459.739999999991</v>
      </c>
      <c r="N2777" s="37">
        <v>72459.739999999991</v>
      </c>
      <c r="O2777" s="37">
        <v>72459.739999999991</v>
      </c>
      <c r="P2777" s="37">
        <v>72459.739999999991</v>
      </c>
      <c r="Q2777" s="37">
        <v>72459.739999999991</v>
      </c>
      <c r="R2777" s="37">
        <v>72459.739999999991</v>
      </c>
      <c r="S2777" s="37">
        <v>72459.739999999991</v>
      </c>
    </row>
    <row r="2778" spans="2:19">
      <c r="B2778" s="6">
        <v>2002</v>
      </c>
      <c r="C2778" s="37">
        <v>347950.88</v>
      </c>
      <c r="D2778" s="37">
        <v>347950.88</v>
      </c>
      <c r="E2778" s="37">
        <v>347950.88</v>
      </c>
      <c r="F2778" s="37">
        <v>347950.88</v>
      </c>
      <c r="G2778" s="37">
        <v>347950.88</v>
      </c>
      <c r="H2778" s="37">
        <v>347950.88</v>
      </c>
      <c r="I2778" s="37">
        <v>347950.88</v>
      </c>
      <c r="J2778" s="37">
        <v>347950.88</v>
      </c>
      <c r="K2778" s="37">
        <v>347950.88</v>
      </c>
      <c r="L2778" s="37">
        <v>347950.88</v>
      </c>
      <c r="M2778" s="37">
        <v>347950.88</v>
      </c>
      <c r="N2778" s="37">
        <v>347950.88</v>
      </c>
      <c r="O2778" s="37">
        <v>347950.88</v>
      </c>
      <c r="P2778" s="37">
        <v>347950.88</v>
      </c>
      <c r="Q2778" s="37">
        <v>347950.88</v>
      </c>
      <c r="R2778" s="37">
        <v>347950.88</v>
      </c>
      <c r="S2778" s="37">
        <v>347950.88</v>
      </c>
    </row>
    <row r="2779" spans="2:19">
      <c r="B2779" s="6">
        <v>2001</v>
      </c>
      <c r="C2779" s="37">
        <v>280470.67</v>
      </c>
      <c r="D2779" s="37">
        <v>280470.67</v>
      </c>
      <c r="E2779" s="37">
        <v>280470.67</v>
      </c>
      <c r="F2779" s="37">
        <v>280470.67</v>
      </c>
      <c r="G2779" s="37">
        <v>280470.67</v>
      </c>
      <c r="H2779" s="37">
        <v>280470.67</v>
      </c>
      <c r="I2779" s="37">
        <v>280470.67</v>
      </c>
      <c r="J2779" s="37">
        <v>280470.67</v>
      </c>
      <c r="K2779" s="37">
        <v>280470.67</v>
      </c>
      <c r="L2779" s="37">
        <v>280470.67</v>
      </c>
      <c r="M2779" s="37">
        <v>280470.67</v>
      </c>
      <c r="N2779" s="37">
        <v>280470.67</v>
      </c>
      <c r="O2779" s="37">
        <v>280470.67</v>
      </c>
      <c r="P2779" s="37">
        <v>280470.67</v>
      </c>
      <c r="Q2779" s="37">
        <v>280470.67</v>
      </c>
      <c r="R2779" s="37">
        <v>280470.67</v>
      </c>
      <c r="S2779" s="37">
        <v>280470.67</v>
      </c>
    </row>
    <row r="2780" spans="2:19">
      <c r="B2780" s="6">
        <v>2000</v>
      </c>
      <c r="C2780" s="37">
        <v>269636.93</v>
      </c>
      <c r="D2780" s="37">
        <v>269636.93</v>
      </c>
      <c r="E2780" s="37">
        <v>269636.93</v>
      </c>
      <c r="F2780" s="37">
        <v>269636.93</v>
      </c>
      <c r="G2780" s="37">
        <v>269636.93</v>
      </c>
      <c r="H2780" s="37">
        <v>269636.93</v>
      </c>
      <c r="I2780" s="37">
        <v>269636.93</v>
      </c>
      <c r="J2780" s="37">
        <v>269636.93</v>
      </c>
      <c r="K2780" s="37">
        <v>269636.93</v>
      </c>
      <c r="L2780" s="37">
        <v>269636.93</v>
      </c>
      <c r="M2780" s="37">
        <v>269636.93</v>
      </c>
      <c r="N2780" s="37">
        <v>269636.93</v>
      </c>
      <c r="O2780" s="37">
        <v>269636.93</v>
      </c>
      <c r="P2780" s="37">
        <v>269636.93</v>
      </c>
      <c r="Q2780" s="37">
        <v>269636.93</v>
      </c>
      <c r="R2780" s="37">
        <v>269636.93</v>
      </c>
      <c r="S2780" s="37">
        <v>269636.93</v>
      </c>
    </row>
    <row r="2781" spans="2:19">
      <c r="B2781" s="6">
        <v>1999</v>
      </c>
      <c r="C2781" s="37">
        <v>348145.15</v>
      </c>
      <c r="D2781" s="37">
        <v>348145.15</v>
      </c>
      <c r="E2781" s="37">
        <v>348145.15</v>
      </c>
      <c r="F2781" s="37">
        <v>348145.15</v>
      </c>
      <c r="G2781" s="37">
        <v>348145.15</v>
      </c>
      <c r="H2781" s="37">
        <v>348145.15</v>
      </c>
      <c r="I2781" s="37">
        <v>331924.37</v>
      </c>
      <c r="J2781" s="37">
        <v>331924.37</v>
      </c>
      <c r="K2781" s="37">
        <v>331924.37</v>
      </c>
      <c r="L2781" s="37">
        <v>331924.37</v>
      </c>
      <c r="M2781" s="37">
        <v>331924.37</v>
      </c>
      <c r="N2781" s="37">
        <v>331924.37</v>
      </c>
      <c r="O2781" s="37">
        <v>331924.37</v>
      </c>
      <c r="P2781" s="37">
        <v>331924.37</v>
      </c>
      <c r="Q2781" s="37">
        <v>331924.37</v>
      </c>
      <c r="R2781" s="37">
        <v>331924.37</v>
      </c>
      <c r="S2781" s="37">
        <v>331924.37</v>
      </c>
    </row>
    <row r="2782" spans="2:19">
      <c r="B2782" s="6">
        <v>1998</v>
      </c>
      <c r="C2782" s="37">
        <v>471747.41000000003</v>
      </c>
      <c r="D2782" s="37">
        <v>471747.41000000003</v>
      </c>
      <c r="E2782" s="37">
        <v>471747.41000000003</v>
      </c>
      <c r="F2782" s="37">
        <v>471747.41000000003</v>
      </c>
      <c r="G2782" s="37">
        <v>471747.41000000003</v>
      </c>
      <c r="H2782" s="37">
        <v>471747.41000000003</v>
      </c>
      <c r="I2782" s="37">
        <v>471747.41000000003</v>
      </c>
      <c r="J2782" s="37">
        <v>471747.41000000003</v>
      </c>
      <c r="K2782" s="37">
        <v>471747.41000000003</v>
      </c>
      <c r="L2782" s="37">
        <v>471747.41000000003</v>
      </c>
      <c r="M2782" s="37">
        <v>471747.41000000003</v>
      </c>
      <c r="N2782" s="37">
        <v>471747.41000000003</v>
      </c>
      <c r="O2782" s="37">
        <v>471747.41000000003</v>
      </c>
      <c r="P2782" s="37">
        <v>471747.41000000003</v>
      </c>
      <c r="Q2782" s="37">
        <v>471747.41000000003</v>
      </c>
      <c r="R2782" s="37">
        <v>471747.41000000003</v>
      </c>
      <c r="S2782" s="37">
        <v>471747.41000000003</v>
      </c>
    </row>
    <row r="2783" spans="2:19">
      <c r="B2783" s="6">
        <v>1997</v>
      </c>
      <c r="C2783" s="37">
        <v>202911.49999999994</v>
      </c>
      <c r="D2783" s="37">
        <v>202911.49999999994</v>
      </c>
      <c r="E2783" s="37">
        <v>202911.49999999994</v>
      </c>
      <c r="F2783" s="37">
        <v>202911.49999999994</v>
      </c>
      <c r="G2783" s="37">
        <v>202911.49999999994</v>
      </c>
      <c r="H2783" s="37">
        <v>202911.49999999994</v>
      </c>
      <c r="I2783" s="37">
        <v>202911.49999999994</v>
      </c>
      <c r="J2783" s="37">
        <v>202911.49999999994</v>
      </c>
      <c r="K2783" s="37">
        <v>202911.49999999994</v>
      </c>
      <c r="L2783" s="37">
        <v>202911.49999999994</v>
      </c>
      <c r="M2783" s="37">
        <v>202911.49999999994</v>
      </c>
      <c r="N2783" s="37">
        <v>202911.49999999994</v>
      </c>
      <c r="O2783" s="37">
        <v>202911.49999999994</v>
      </c>
      <c r="P2783" s="37">
        <v>202911.49999999994</v>
      </c>
      <c r="Q2783" s="37">
        <v>202911.49999999994</v>
      </c>
      <c r="R2783" s="37">
        <v>202911.49999999994</v>
      </c>
      <c r="S2783" s="37">
        <v>202911.49999999994</v>
      </c>
    </row>
    <row r="2784" spans="2:19">
      <c r="B2784" s="6">
        <v>1996</v>
      </c>
      <c r="C2784" s="37">
        <v>192426.16</v>
      </c>
      <c r="D2784" s="37">
        <v>192426.16</v>
      </c>
      <c r="E2784" s="37">
        <v>192426.16</v>
      </c>
      <c r="F2784" s="37">
        <v>192426.16</v>
      </c>
      <c r="G2784" s="37">
        <v>192426.16</v>
      </c>
      <c r="H2784" s="37">
        <v>192426.16</v>
      </c>
      <c r="I2784" s="37">
        <v>192426.16</v>
      </c>
      <c r="J2784" s="37">
        <v>192426.16</v>
      </c>
      <c r="K2784" s="37">
        <v>192426.16</v>
      </c>
      <c r="L2784" s="37">
        <v>192426.16</v>
      </c>
      <c r="M2784" s="37">
        <v>192426.16</v>
      </c>
      <c r="N2784" s="37">
        <v>192426.16</v>
      </c>
      <c r="O2784" s="37">
        <v>192426.16</v>
      </c>
      <c r="P2784" s="37">
        <v>192426.16</v>
      </c>
      <c r="Q2784" s="37">
        <v>192426.16</v>
      </c>
      <c r="R2784" s="37">
        <v>192426.16</v>
      </c>
      <c r="S2784" s="37">
        <v>192426.16</v>
      </c>
    </row>
    <row r="2785" spans="2:19">
      <c r="B2785" s="6">
        <v>1995</v>
      </c>
      <c r="C2785" s="37">
        <v>209012.22999999998</v>
      </c>
      <c r="D2785" s="37">
        <v>209012.22999999998</v>
      </c>
      <c r="E2785" s="37">
        <v>209012.22999999998</v>
      </c>
      <c r="F2785" s="37">
        <v>209012.22999999998</v>
      </c>
      <c r="G2785" s="37">
        <v>209012.22999999998</v>
      </c>
      <c r="H2785" s="37">
        <v>209012.22999999998</v>
      </c>
      <c r="I2785" s="37">
        <v>209012.22999999998</v>
      </c>
      <c r="J2785" s="37">
        <v>209012.22999999998</v>
      </c>
      <c r="K2785" s="37">
        <v>209012.22999999998</v>
      </c>
      <c r="L2785" s="37">
        <v>209012.22999999998</v>
      </c>
      <c r="M2785" s="37">
        <v>209012.22999999998</v>
      </c>
      <c r="N2785" s="37">
        <v>209012.22999999998</v>
      </c>
      <c r="O2785" s="37">
        <v>209012.22999999998</v>
      </c>
      <c r="P2785" s="37">
        <v>209012.22999999998</v>
      </c>
      <c r="Q2785" s="37">
        <v>209012.22999999998</v>
      </c>
      <c r="R2785" s="37">
        <v>209012.22999999998</v>
      </c>
      <c r="S2785" s="37">
        <v>209012.22999999998</v>
      </c>
    </row>
    <row r="2786" spans="2:19">
      <c r="B2786" s="6">
        <v>1994</v>
      </c>
      <c r="C2786" s="37">
        <v>128685.35825545173</v>
      </c>
      <c r="D2786" s="37">
        <v>128685.35825545173</v>
      </c>
      <c r="E2786" s="37">
        <v>128685.35825545173</v>
      </c>
      <c r="F2786" s="37">
        <v>128685.35825545173</v>
      </c>
      <c r="G2786" s="37">
        <v>128685.35825545173</v>
      </c>
      <c r="H2786" s="37">
        <v>128685.35825545173</v>
      </c>
      <c r="I2786" s="37">
        <v>128685.35825545173</v>
      </c>
      <c r="J2786" s="37">
        <v>128685.35825545173</v>
      </c>
      <c r="K2786" s="37">
        <v>128685.35825545173</v>
      </c>
      <c r="L2786" s="37">
        <v>128685.35825545173</v>
      </c>
      <c r="M2786" s="37">
        <v>128685.35825545173</v>
      </c>
      <c r="N2786" s="37">
        <v>128685.35825545173</v>
      </c>
      <c r="O2786" s="37">
        <v>128685.35825545173</v>
      </c>
      <c r="P2786" s="37">
        <v>128685.35825545173</v>
      </c>
      <c r="Q2786" s="37">
        <v>128685.35825545173</v>
      </c>
      <c r="R2786" s="37">
        <v>128685.35825545173</v>
      </c>
      <c r="S2786" s="37">
        <v>117961.57840083074</v>
      </c>
    </row>
    <row r="2787" spans="2:19">
      <c r="B2787" s="6">
        <v>1993</v>
      </c>
      <c r="C2787" s="37">
        <v>288500.97723779856</v>
      </c>
      <c r="D2787" s="37">
        <v>288500.97723779856</v>
      </c>
      <c r="E2787" s="37">
        <v>288500.97723779856</v>
      </c>
      <c r="F2787" s="37">
        <v>288500.97723779856</v>
      </c>
      <c r="G2787" s="37">
        <v>288500.97723779856</v>
      </c>
      <c r="H2787" s="37">
        <v>288500.97723779856</v>
      </c>
      <c r="I2787" s="37">
        <v>288500.97723779856</v>
      </c>
      <c r="J2787" s="37">
        <v>288500.97723779856</v>
      </c>
      <c r="K2787" s="37">
        <v>288500.97723779856</v>
      </c>
      <c r="L2787" s="37">
        <v>288500.97723779856</v>
      </c>
      <c r="M2787" s="37">
        <v>288500.97723779856</v>
      </c>
      <c r="N2787" s="37">
        <v>288500.97723779856</v>
      </c>
      <c r="O2787" s="37">
        <v>288500.97723779856</v>
      </c>
      <c r="P2787" s="37">
        <v>288500.97723779856</v>
      </c>
      <c r="Q2787" s="37">
        <v>288500.97723779856</v>
      </c>
      <c r="R2787" s="37">
        <v>288500.97723779856</v>
      </c>
      <c r="S2787" s="37">
        <v>288500.97723779856</v>
      </c>
    </row>
    <row r="2788" spans="2:19">
      <c r="B2788" s="6">
        <v>1992</v>
      </c>
      <c r="C2788" s="37">
        <v>32028.037383177572</v>
      </c>
      <c r="D2788" s="37">
        <v>32028.037383177572</v>
      </c>
      <c r="E2788" s="37">
        <v>32028.037383177572</v>
      </c>
      <c r="F2788" s="37">
        <v>32028.037383177572</v>
      </c>
      <c r="G2788" s="37">
        <v>32028.037383177572</v>
      </c>
      <c r="H2788" s="37">
        <v>32028.037383177572</v>
      </c>
      <c r="I2788" s="37">
        <v>32028.037383177572</v>
      </c>
      <c r="J2788" s="37">
        <v>32028.037383177572</v>
      </c>
      <c r="K2788" s="37">
        <v>32028.037383177572</v>
      </c>
      <c r="L2788" s="37">
        <v>32028.037383177572</v>
      </c>
      <c r="M2788" s="37">
        <v>32028.037383177572</v>
      </c>
      <c r="N2788" s="37">
        <v>32028.037383177572</v>
      </c>
      <c r="O2788" s="37">
        <v>32028.037383177572</v>
      </c>
      <c r="P2788" s="37">
        <v>32028.037383177572</v>
      </c>
      <c r="Q2788" s="37">
        <v>32028.037383177572</v>
      </c>
      <c r="R2788" s="37">
        <v>32028.037383177572</v>
      </c>
      <c r="S2788" s="37">
        <v>32028.037383177572</v>
      </c>
    </row>
    <row r="2789" spans="2:19">
      <c r="B2789" s="6">
        <v>1991</v>
      </c>
      <c r="C2789" s="37">
        <v>10520.768431983386</v>
      </c>
      <c r="D2789" s="37">
        <v>10520.768431983386</v>
      </c>
      <c r="E2789" s="37">
        <v>10520.768431983386</v>
      </c>
      <c r="F2789" s="37">
        <v>10520.768431983386</v>
      </c>
      <c r="G2789" s="37">
        <v>10520.768431983386</v>
      </c>
      <c r="H2789" s="37">
        <v>10520.768431983386</v>
      </c>
      <c r="I2789" s="37">
        <v>10520.768431983386</v>
      </c>
      <c r="J2789" s="37">
        <v>10520.768431983386</v>
      </c>
      <c r="K2789" s="37">
        <v>10520.768431983386</v>
      </c>
      <c r="L2789" s="37">
        <v>10520.768431983386</v>
      </c>
      <c r="M2789" s="37">
        <v>10520.768431983386</v>
      </c>
      <c r="N2789" s="37">
        <v>10520.768431983386</v>
      </c>
      <c r="O2789" s="37">
        <v>10520.768431983386</v>
      </c>
      <c r="P2789" s="37">
        <v>10520.768431983386</v>
      </c>
      <c r="Q2789" s="37">
        <v>10520.768431983386</v>
      </c>
      <c r="R2789" s="37">
        <v>10520.768431983386</v>
      </c>
      <c r="S2789" s="37">
        <v>10520.768431983386</v>
      </c>
    </row>
    <row r="2790" spans="2:19">
      <c r="B2790" s="6">
        <v>1990</v>
      </c>
      <c r="C2790" s="37">
        <v>10305.815160955348</v>
      </c>
      <c r="D2790" s="37">
        <v>10305.815160955348</v>
      </c>
      <c r="E2790" s="37">
        <v>10305.815160955348</v>
      </c>
      <c r="F2790" s="37">
        <v>10305.815160955348</v>
      </c>
      <c r="G2790" s="37">
        <v>10305.815160955348</v>
      </c>
      <c r="H2790" s="37">
        <v>10305.815160955348</v>
      </c>
      <c r="I2790" s="37">
        <v>10305.815160955348</v>
      </c>
      <c r="J2790" s="37">
        <v>10305.815160955348</v>
      </c>
      <c r="K2790" s="37">
        <v>10305.815160955348</v>
      </c>
      <c r="L2790" s="37">
        <v>10305.815160955348</v>
      </c>
      <c r="M2790" s="37">
        <v>10305.815160955348</v>
      </c>
      <c r="N2790" s="37">
        <v>10305.815160955348</v>
      </c>
      <c r="O2790" s="37">
        <v>10305.815160955348</v>
      </c>
      <c r="P2790" s="37">
        <v>10305.815160955348</v>
      </c>
      <c r="Q2790" s="37">
        <v>10305.815160955348</v>
      </c>
      <c r="R2790" s="37">
        <v>10305.815160955348</v>
      </c>
      <c r="S2790" s="37">
        <v>10305.815160955348</v>
      </c>
    </row>
    <row r="2791" spans="2:19">
      <c r="B2791" s="6">
        <v>1989</v>
      </c>
      <c r="C2791" s="37">
        <v>361683.3852544133</v>
      </c>
      <c r="D2791" s="37">
        <v>361683.3852544133</v>
      </c>
      <c r="E2791" s="37">
        <v>361683.3852544133</v>
      </c>
      <c r="F2791" s="37">
        <v>361683.3852544133</v>
      </c>
      <c r="G2791" s="37">
        <v>361683.3852544133</v>
      </c>
      <c r="H2791" s="37">
        <v>361683.3852544133</v>
      </c>
      <c r="I2791" s="37">
        <v>361683.3852544133</v>
      </c>
      <c r="J2791" s="37">
        <v>361683.3852544133</v>
      </c>
      <c r="K2791" s="37">
        <v>361683.3852544133</v>
      </c>
      <c r="L2791" s="37">
        <v>361683.3852544133</v>
      </c>
      <c r="M2791" s="37">
        <v>361683.3852544133</v>
      </c>
      <c r="N2791" s="37">
        <v>361683.3852544133</v>
      </c>
      <c r="O2791" s="37">
        <v>361683.3852544133</v>
      </c>
      <c r="P2791" s="37">
        <v>361683.3852544133</v>
      </c>
      <c r="Q2791" s="37">
        <v>361683.3852544133</v>
      </c>
      <c r="R2791" s="37">
        <v>361683.3852544133</v>
      </c>
      <c r="S2791" s="37">
        <v>361683.3852544133</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11628.211838006231</v>
      </c>
      <c r="D2793" s="37">
        <v>11628.211838006231</v>
      </c>
      <c r="E2793" s="37">
        <v>11628.211838006231</v>
      </c>
      <c r="F2793" s="37">
        <v>11628.211838006231</v>
      </c>
      <c r="G2793" s="37">
        <v>11628.211838006231</v>
      </c>
      <c r="H2793" s="37">
        <v>11628.211838006231</v>
      </c>
      <c r="I2793" s="37">
        <v>11628.211838006231</v>
      </c>
      <c r="J2793" s="37">
        <v>11628.211838006231</v>
      </c>
      <c r="K2793" s="37">
        <v>11628.211838006231</v>
      </c>
      <c r="L2793" s="37">
        <v>11628.211838006231</v>
      </c>
      <c r="M2793" s="37">
        <v>11628.211838006231</v>
      </c>
      <c r="N2793" s="37">
        <v>11628.211838006231</v>
      </c>
      <c r="O2793" s="37">
        <v>11628.211838006231</v>
      </c>
      <c r="P2793" s="37">
        <v>11628.211838006231</v>
      </c>
      <c r="Q2793" s="37">
        <v>11628.211838006231</v>
      </c>
      <c r="R2793" s="37">
        <v>11628.211838006231</v>
      </c>
      <c r="S2793" s="37">
        <v>11628.211838006231</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13198.372793354099</v>
      </c>
      <c r="D2795" s="37">
        <v>13198.372793354099</v>
      </c>
      <c r="E2795" s="37">
        <v>13198.372793354099</v>
      </c>
      <c r="F2795" s="37">
        <v>13198.372793354099</v>
      </c>
      <c r="G2795" s="37">
        <v>13198.372793354099</v>
      </c>
      <c r="H2795" s="37">
        <v>13198.372793354099</v>
      </c>
      <c r="I2795" s="37">
        <v>13198.372793354099</v>
      </c>
      <c r="J2795" s="37">
        <v>13198.372793354099</v>
      </c>
      <c r="K2795" s="37">
        <v>13198.372793354099</v>
      </c>
      <c r="L2795" s="37">
        <v>13198.372793354099</v>
      </c>
      <c r="M2795" s="37">
        <v>13198.372793354099</v>
      </c>
      <c r="N2795" s="37">
        <v>13198.372793354099</v>
      </c>
      <c r="O2795" s="37">
        <v>0</v>
      </c>
      <c r="P2795" s="37">
        <v>0</v>
      </c>
      <c r="Q2795" s="37">
        <v>0</v>
      </c>
      <c r="R2795" s="37">
        <v>0</v>
      </c>
      <c r="S2795" s="37">
        <v>0</v>
      </c>
    </row>
    <row r="2796" spans="2:19">
      <c r="B2796" s="6">
        <v>1984</v>
      </c>
      <c r="C2796" s="37">
        <v>31246.98698857737</v>
      </c>
      <c r="D2796" s="37">
        <v>31246.98698857737</v>
      </c>
      <c r="E2796" s="37">
        <v>31246.98698857737</v>
      </c>
      <c r="F2796" s="37">
        <v>31246.98698857737</v>
      </c>
      <c r="G2796" s="37">
        <v>31246.98698857737</v>
      </c>
      <c r="H2796" s="37">
        <v>31246.98698857737</v>
      </c>
      <c r="I2796" s="37">
        <v>31246.98698857737</v>
      </c>
      <c r="J2796" s="37">
        <v>31246.98698857737</v>
      </c>
      <c r="K2796" s="37">
        <v>31246.98698857737</v>
      </c>
      <c r="L2796" s="37">
        <v>31246.98698857737</v>
      </c>
      <c r="M2796" s="37">
        <v>31246.98698857737</v>
      </c>
      <c r="N2796" s="37">
        <v>31246.98698857737</v>
      </c>
      <c r="O2796" s="37">
        <v>31246.98698857737</v>
      </c>
      <c r="P2796" s="37">
        <v>31246.98698857737</v>
      </c>
      <c r="Q2796" s="37">
        <v>31246.98698857737</v>
      </c>
      <c r="R2796" s="37">
        <v>31246.98698857737</v>
      </c>
      <c r="S2796" s="37">
        <v>31246.98698857737</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5978.9117341640713</v>
      </c>
      <c r="D2798" s="37">
        <v>5978.9117341640713</v>
      </c>
      <c r="E2798" s="37">
        <v>5978.9117341640713</v>
      </c>
      <c r="F2798" s="37">
        <v>5978.9117341640713</v>
      </c>
      <c r="G2798" s="37">
        <v>5978.9117341640713</v>
      </c>
      <c r="H2798" s="37">
        <v>5978.9117341640713</v>
      </c>
      <c r="I2798" s="37">
        <v>5978.9117341640713</v>
      </c>
      <c r="J2798" s="37">
        <v>5978.9117341640713</v>
      </c>
      <c r="K2798" s="37">
        <v>5978.9117341640713</v>
      </c>
      <c r="L2798" s="37">
        <v>5978.9117341640713</v>
      </c>
      <c r="M2798" s="37">
        <v>5978.9117341640713</v>
      </c>
      <c r="N2798" s="37">
        <v>5978.9117341640713</v>
      </c>
      <c r="O2798" s="37">
        <v>5978.9117341640713</v>
      </c>
      <c r="P2798" s="37">
        <v>5978.9117341640713</v>
      </c>
      <c r="Q2798" s="37">
        <v>5978.9117341640713</v>
      </c>
      <c r="R2798" s="37">
        <v>5978.9117341640713</v>
      </c>
      <c r="S2798" s="37">
        <v>5978.9117341640713</v>
      </c>
    </row>
    <row r="2799" spans="2:19">
      <c r="B2799" s="6">
        <v>1981</v>
      </c>
      <c r="C2799" s="37">
        <v>10545.192107995848</v>
      </c>
      <c r="D2799" s="37">
        <v>10545.192107995848</v>
      </c>
      <c r="E2799" s="37">
        <v>10545.192107995848</v>
      </c>
      <c r="F2799" s="37">
        <v>10545.192107995848</v>
      </c>
      <c r="G2799" s="37">
        <v>10545.192107995848</v>
      </c>
      <c r="H2799" s="37">
        <v>10545.192107995848</v>
      </c>
      <c r="I2799" s="37">
        <v>10545.192107995848</v>
      </c>
      <c r="J2799" s="37">
        <v>10545.192107995848</v>
      </c>
      <c r="K2799" s="37">
        <v>10545.192107995848</v>
      </c>
      <c r="L2799" s="37">
        <v>10545.192107995848</v>
      </c>
      <c r="M2799" s="37">
        <v>10545.192107995848</v>
      </c>
      <c r="N2799" s="37">
        <v>10545.192107995848</v>
      </c>
      <c r="O2799" s="37">
        <v>10545.192107995848</v>
      </c>
      <c r="P2799" s="37">
        <v>10545.192107995848</v>
      </c>
      <c r="Q2799" s="37">
        <v>10545.192107995848</v>
      </c>
      <c r="R2799" s="37">
        <v>10545.192107995848</v>
      </c>
      <c r="S2799" s="37">
        <v>10545.192107995848</v>
      </c>
    </row>
    <row r="2800" spans="2:19">
      <c r="B2800" s="6">
        <v>1980</v>
      </c>
      <c r="C2800" s="37">
        <v>48619.383177570096</v>
      </c>
      <c r="D2800" s="37">
        <v>48619.383177570096</v>
      </c>
      <c r="E2800" s="37">
        <v>48619.383177570096</v>
      </c>
      <c r="F2800" s="37">
        <v>48619.383177570096</v>
      </c>
      <c r="G2800" s="37">
        <v>48619.383177570096</v>
      </c>
      <c r="H2800" s="37">
        <v>48619.383177570096</v>
      </c>
      <c r="I2800" s="37">
        <v>48619.383177570096</v>
      </c>
      <c r="J2800" s="37">
        <v>48619.383177570096</v>
      </c>
      <c r="K2800" s="37">
        <v>48619.383177570096</v>
      </c>
      <c r="L2800" s="37">
        <v>48619.383177570096</v>
      </c>
      <c r="M2800" s="37">
        <v>48619.383177570096</v>
      </c>
      <c r="N2800" s="37">
        <v>48619.383177570096</v>
      </c>
      <c r="O2800" s="37">
        <v>48619.383177570096</v>
      </c>
      <c r="P2800" s="37">
        <v>48619.383177570096</v>
      </c>
      <c r="Q2800" s="37">
        <v>48619.383177570096</v>
      </c>
      <c r="R2800" s="37">
        <v>48619.383177570096</v>
      </c>
      <c r="S2800" s="37">
        <v>48619.383177570096</v>
      </c>
    </row>
    <row r="2801" spans="2:19">
      <c r="B2801" s="6">
        <v>1979</v>
      </c>
      <c r="C2801" s="37">
        <v>24863.842647975074</v>
      </c>
      <c r="D2801" s="37">
        <v>24863.842647975074</v>
      </c>
      <c r="E2801" s="37">
        <v>24863.842647975074</v>
      </c>
      <c r="F2801" s="37">
        <v>24863.842647975074</v>
      </c>
      <c r="G2801" s="37">
        <v>24863.842647975074</v>
      </c>
      <c r="H2801" s="37">
        <v>24863.842647975074</v>
      </c>
      <c r="I2801" s="37">
        <v>24863.842647975074</v>
      </c>
      <c r="J2801" s="37">
        <v>24863.842647975074</v>
      </c>
      <c r="K2801" s="37">
        <v>24863.842647975074</v>
      </c>
      <c r="L2801" s="37">
        <v>24863.842647975074</v>
      </c>
      <c r="M2801" s="37">
        <v>24863.842647975074</v>
      </c>
      <c r="N2801" s="37">
        <v>24863.842647975074</v>
      </c>
      <c r="O2801" s="37">
        <v>24863.842647975074</v>
      </c>
      <c r="P2801" s="37">
        <v>24863.842647975074</v>
      </c>
      <c r="Q2801" s="37">
        <v>24863.842647975074</v>
      </c>
      <c r="R2801" s="37">
        <v>24863.842647975074</v>
      </c>
      <c r="S2801" s="37">
        <v>24863.842647975074</v>
      </c>
    </row>
    <row r="2802" spans="2:19">
      <c r="B2802" s="6">
        <v>1978</v>
      </c>
      <c r="C2802" s="37">
        <v>38516.029075804778</v>
      </c>
      <c r="D2802" s="37">
        <v>38516.029075804778</v>
      </c>
      <c r="E2802" s="37">
        <v>38516.029075804778</v>
      </c>
      <c r="F2802" s="37">
        <v>38516.029075804778</v>
      </c>
      <c r="G2802" s="37">
        <v>38516.029075804778</v>
      </c>
      <c r="H2802" s="37">
        <v>38516.029075804778</v>
      </c>
      <c r="I2802" s="37">
        <v>38516.029075804778</v>
      </c>
      <c r="J2802" s="37">
        <v>38516.029075804778</v>
      </c>
      <c r="K2802" s="37">
        <v>38516.029075804778</v>
      </c>
      <c r="L2802" s="37">
        <v>38516.029075804778</v>
      </c>
      <c r="M2802" s="37">
        <v>38516.029075804778</v>
      </c>
      <c r="N2802" s="37">
        <v>38516.029075804778</v>
      </c>
      <c r="O2802" s="37">
        <v>38516.029075804778</v>
      </c>
      <c r="P2802" s="37">
        <v>38516.029075804778</v>
      </c>
      <c r="Q2802" s="37">
        <v>38516.029075804778</v>
      </c>
      <c r="R2802" s="37">
        <v>38516.029075804778</v>
      </c>
      <c r="S2802" s="37">
        <v>38516.029075804778</v>
      </c>
    </row>
    <row r="2803" spans="2:19">
      <c r="B2803" s="6">
        <v>1977</v>
      </c>
      <c r="C2803" s="37">
        <v>41972.004153686401</v>
      </c>
      <c r="D2803" s="37">
        <v>41972.004153686401</v>
      </c>
      <c r="E2803" s="37">
        <v>41972.004153686401</v>
      </c>
      <c r="F2803" s="37">
        <v>41972.004153686401</v>
      </c>
      <c r="G2803" s="37">
        <v>41972.004153686401</v>
      </c>
      <c r="H2803" s="37">
        <v>41972.004153686401</v>
      </c>
      <c r="I2803" s="37">
        <v>41972.004153686401</v>
      </c>
      <c r="J2803" s="37">
        <v>41972.004153686401</v>
      </c>
      <c r="K2803" s="37">
        <v>41972.004153686401</v>
      </c>
      <c r="L2803" s="37">
        <v>41972.004153686401</v>
      </c>
      <c r="M2803" s="37">
        <v>41972.004153686401</v>
      </c>
      <c r="N2803" s="37">
        <v>41972.004153686401</v>
      </c>
      <c r="O2803" s="37">
        <v>41972.004153686401</v>
      </c>
      <c r="P2803" s="37">
        <v>41972.004153686401</v>
      </c>
      <c r="Q2803" s="37">
        <v>41972.004153686401</v>
      </c>
      <c r="R2803" s="37">
        <v>41972.004153686401</v>
      </c>
      <c r="S2803" s="37">
        <v>41972.004153686401</v>
      </c>
    </row>
    <row r="2804" spans="2:19">
      <c r="B2804" s="6">
        <v>1976</v>
      </c>
      <c r="C2804" s="37">
        <v>43889.372867527025</v>
      </c>
      <c r="D2804" s="37">
        <v>43889.372867527025</v>
      </c>
      <c r="E2804" s="37">
        <v>43889.372867527025</v>
      </c>
      <c r="F2804" s="37">
        <v>43889.372867527025</v>
      </c>
      <c r="G2804" s="37">
        <v>43889.372867527025</v>
      </c>
      <c r="H2804" s="37">
        <v>43889.372867527025</v>
      </c>
      <c r="I2804" s="37">
        <v>43834.906542056073</v>
      </c>
      <c r="J2804" s="37">
        <v>43834.906542056073</v>
      </c>
      <c r="K2804" s="37">
        <v>43834.906542056073</v>
      </c>
      <c r="L2804" s="37">
        <v>43834.906542056073</v>
      </c>
      <c r="M2804" s="37">
        <v>43834.906542056073</v>
      </c>
      <c r="N2804" s="37">
        <v>43834.906542056073</v>
      </c>
      <c r="O2804" s="37">
        <v>43834.906542056073</v>
      </c>
      <c r="P2804" s="37">
        <v>43834.906542056073</v>
      </c>
      <c r="Q2804" s="37">
        <v>43834.906542056073</v>
      </c>
      <c r="R2804" s="37">
        <v>43834.906542056073</v>
      </c>
      <c r="S2804" s="37">
        <v>43834.906542056073</v>
      </c>
    </row>
    <row r="2805" spans="2:19">
      <c r="B2805" s="6">
        <v>1975</v>
      </c>
      <c r="C2805" s="37">
        <v>20879.669345794395</v>
      </c>
      <c r="D2805" s="37">
        <v>20879.669345794395</v>
      </c>
      <c r="E2805" s="37">
        <v>20879.669345794395</v>
      </c>
      <c r="F2805" s="37">
        <v>20879.669345794395</v>
      </c>
      <c r="G2805" s="37">
        <v>20879.669345794395</v>
      </c>
      <c r="H2805" s="37">
        <v>20879.669345794395</v>
      </c>
      <c r="I2805" s="37">
        <v>12597.418463136033</v>
      </c>
      <c r="J2805" s="37">
        <v>12597.418463136033</v>
      </c>
      <c r="K2805" s="37">
        <v>12597.418463136033</v>
      </c>
      <c r="L2805" s="37">
        <v>12597.418463136033</v>
      </c>
      <c r="M2805" s="37">
        <v>12597.418463136033</v>
      </c>
      <c r="N2805" s="37">
        <v>12597.418463136033</v>
      </c>
      <c r="O2805" s="37">
        <v>12597.418463136033</v>
      </c>
      <c r="P2805" s="37">
        <v>12597.418463136033</v>
      </c>
      <c r="Q2805" s="37">
        <v>12597.418463136033</v>
      </c>
      <c r="R2805" s="37">
        <v>12597.418463136033</v>
      </c>
      <c r="S2805" s="37">
        <v>12597.418463136033</v>
      </c>
    </row>
    <row r="2806" spans="2:19">
      <c r="B2806" s="6">
        <v>1974</v>
      </c>
      <c r="C2806" s="37">
        <v>12892.617850467292</v>
      </c>
      <c r="D2806" s="37">
        <v>12892.617850467292</v>
      </c>
      <c r="E2806" s="37">
        <v>12892.617850467292</v>
      </c>
      <c r="F2806" s="37">
        <v>12892.617850467292</v>
      </c>
      <c r="G2806" s="37">
        <v>12892.617850467292</v>
      </c>
      <c r="H2806" s="37">
        <v>12892.617850467292</v>
      </c>
      <c r="I2806" s="37">
        <v>12892.617850467292</v>
      </c>
      <c r="J2806" s="37">
        <v>12892.617850467292</v>
      </c>
      <c r="K2806" s="37">
        <v>12892.617850467292</v>
      </c>
      <c r="L2806" s="37">
        <v>12892.617850467292</v>
      </c>
      <c r="M2806" s="37">
        <v>12892.617850467292</v>
      </c>
      <c r="N2806" s="37">
        <v>12892.617850467292</v>
      </c>
      <c r="O2806" s="37">
        <v>12892.617850467292</v>
      </c>
      <c r="P2806" s="37">
        <v>12892.617850467292</v>
      </c>
      <c r="Q2806" s="37">
        <v>12892.617850467292</v>
      </c>
      <c r="R2806" s="37">
        <v>12892.617850467292</v>
      </c>
      <c r="S2806" s="37">
        <v>12892.617850467292</v>
      </c>
    </row>
    <row r="2807" spans="2:19">
      <c r="B2807" s="6">
        <v>1973</v>
      </c>
      <c r="C2807" s="37">
        <v>21350.664174454829</v>
      </c>
      <c r="D2807" s="37">
        <v>21350.664174454829</v>
      </c>
      <c r="E2807" s="37">
        <v>21350.664174454829</v>
      </c>
      <c r="F2807" s="37">
        <v>21350.664174454829</v>
      </c>
      <c r="G2807" s="37">
        <v>21350.664174454829</v>
      </c>
      <c r="H2807" s="37">
        <v>21350.664174454829</v>
      </c>
      <c r="I2807" s="37">
        <v>21350.664174454829</v>
      </c>
      <c r="J2807" s="37">
        <v>21350.664174454829</v>
      </c>
      <c r="K2807" s="37">
        <v>21350.664174454829</v>
      </c>
      <c r="L2807" s="37">
        <v>21350.664174454829</v>
      </c>
      <c r="M2807" s="37">
        <v>21350.664174454829</v>
      </c>
      <c r="N2807" s="37">
        <v>21350.664174454829</v>
      </c>
      <c r="O2807" s="37">
        <v>21350.664174454829</v>
      </c>
      <c r="P2807" s="37">
        <v>21350.664174454829</v>
      </c>
      <c r="Q2807" s="37">
        <v>21350.664174454829</v>
      </c>
      <c r="R2807" s="37">
        <v>16153.960124610589</v>
      </c>
      <c r="S2807" s="37">
        <v>16153.960124610589</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5860.6829698857737</v>
      </c>
      <c r="D2811" s="37">
        <v>5860.6829698857737</v>
      </c>
      <c r="E2811" s="37">
        <v>5860.6829698857737</v>
      </c>
      <c r="F2811" s="37">
        <v>5860.6829698857737</v>
      </c>
      <c r="G2811" s="37">
        <v>5860.6829698857737</v>
      </c>
      <c r="H2811" s="37">
        <v>5860.6829698857737</v>
      </c>
      <c r="I2811" s="37">
        <v>5860.6829698857737</v>
      </c>
      <c r="J2811" s="37">
        <v>5860.6829698857737</v>
      </c>
      <c r="K2811" s="37">
        <v>5860.6829698857737</v>
      </c>
      <c r="L2811" s="37">
        <v>5860.6829698857737</v>
      </c>
      <c r="M2811" s="37">
        <v>5860.6829698857737</v>
      </c>
      <c r="N2811" s="37">
        <v>5860.6829698857737</v>
      </c>
      <c r="O2811" s="37">
        <v>5860.6829698857737</v>
      </c>
      <c r="P2811" s="37">
        <v>5860.6829698857737</v>
      </c>
      <c r="Q2811" s="37">
        <v>5860.6829698857737</v>
      </c>
      <c r="R2811" s="37">
        <v>5860.6829698857737</v>
      </c>
      <c r="S2811" s="37">
        <v>5860.6829698857737</v>
      </c>
    </row>
    <row r="2812" spans="2:19">
      <c r="B2812" s="6">
        <v>1968</v>
      </c>
      <c r="C2812" s="37">
        <v>9271.225763239876</v>
      </c>
      <c r="D2812" s="37">
        <v>9271.225763239876</v>
      </c>
      <c r="E2812" s="37">
        <v>9271.225763239876</v>
      </c>
      <c r="F2812" s="37">
        <v>9271.225763239876</v>
      </c>
      <c r="G2812" s="37">
        <v>9271.225763239876</v>
      </c>
      <c r="H2812" s="37">
        <v>9271.225763239876</v>
      </c>
      <c r="I2812" s="37">
        <v>9271.225763239876</v>
      </c>
      <c r="J2812" s="37">
        <v>9271.225763239876</v>
      </c>
      <c r="K2812" s="37">
        <v>9271.225763239876</v>
      </c>
      <c r="L2812" s="37">
        <v>9271.225763239876</v>
      </c>
      <c r="M2812" s="37">
        <v>9271.225763239876</v>
      </c>
      <c r="N2812" s="37">
        <v>9271.225763239876</v>
      </c>
      <c r="O2812" s="37">
        <v>9271.225763239876</v>
      </c>
      <c r="P2812" s="37">
        <v>9271.225763239876</v>
      </c>
      <c r="Q2812" s="37">
        <v>9271.225763239876</v>
      </c>
      <c r="R2812" s="37">
        <v>9271.225763239876</v>
      </c>
      <c r="S2812" s="37">
        <v>9271.225763239876</v>
      </c>
    </row>
    <row r="2813" spans="2:19">
      <c r="B2813" s="6">
        <v>1967</v>
      </c>
      <c r="C2813" s="37">
        <v>5770.4745586708204</v>
      </c>
      <c r="D2813" s="37">
        <v>5770.4745586708204</v>
      </c>
      <c r="E2813" s="37">
        <v>5770.4745586708204</v>
      </c>
      <c r="F2813" s="37">
        <v>5770.4745586708204</v>
      </c>
      <c r="G2813" s="37">
        <v>5770.4745586708204</v>
      </c>
      <c r="H2813" s="37">
        <v>5770.4745586708204</v>
      </c>
      <c r="I2813" s="37">
        <v>5770.4745586708204</v>
      </c>
      <c r="J2813" s="37">
        <v>5770.4745586708204</v>
      </c>
      <c r="K2813" s="37">
        <v>5770.4745586708204</v>
      </c>
      <c r="L2813" s="37">
        <v>5770.4745586708204</v>
      </c>
      <c r="M2813" s="37">
        <v>5770.4745586708204</v>
      </c>
      <c r="N2813" s="37">
        <v>5770.4745586708204</v>
      </c>
      <c r="O2813" s="37">
        <v>5770.4745586708204</v>
      </c>
      <c r="P2813" s="37">
        <v>5770.4745586708204</v>
      </c>
      <c r="Q2813" s="37">
        <v>5770.4745586708204</v>
      </c>
      <c r="R2813" s="37">
        <v>5770.4745586708204</v>
      </c>
      <c r="S2813" s="37">
        <v>5770.4745586708204</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4593.9875389408107</v>
      </c>
      <c r="D2815" s="37">
        <v>4593.9875389408107</v>
      </c>
      <c r="E2815" s="37">
        <v>4593.9875389408107</v>
      </c>
      <c r="F2815" s="37">
        <v>4593.9875389408107</v>
      </c>
      <c r="G2815" s="37">
        <v>4593.9875389408107</v>
      </c>
      <c r="H2815" s="37">
        <v>4593.9875389408107</v>
      </c>
      <c r="I2815" s="37">
        <v>0</v>
      </c>
      <c r="J2815" s="37">
        <v>0</v>
      </c>
      <c r="K2815" s="37">
        <v>0</v>
      </c>
      <c r="L2815" s="37">
        <v>0</v>
      </c>
      <c r="M2815" s="37">
        <v>0</v>
      </c>
      <c r="N2815" s="37">
        <v>0</v>
      </c>
      <c r="O2815" s="37">
        <v>0</v>
      </c>
      <c r="P2815" s="37">
        <v>0</v>
      </c>
      <c r="Q2815" s="37">
        <v>0</v>
      </c>
      <c r="R2815" s="37">
        <v>0</v>
      </c>
      <c r="S2815" s="37">
        <v>0</v>
      </c>
    </row>
    <row r="2816" spans="2:19">
      <c r="B2816" s="6">
        <v>1964</v>
      </c>
      <c r="C2816" s="37">
        <v>4430.6899999999996</v>
      </c>
      <c r="D2816" s="37">
        <v>4430.6899999999996</v>
      </c>
      <c r="E2816" s="37">
        <v>4430.6899999999996</v>
      </c>
      <c r="F2816" s="37">
        <v>4430.6899999999996</v>
      </c>
      <c r="G2816" s="37">
        <v>4430.6899999999996</v>
      </c>
      <c r="H2816" s="37">
        <v>4430.6899999999996</v>
      </c>
      <c r="I2816" s="37">
        <v>0</v>
      </c>
      <c r="J2816" s="37">
        <v>0</v>
      </c>
      <c r="K2816" s="37">
        <v>0</v>
      </c>
      <c r="L2816" s="37">
        <v>0</v>
      </c>
      <c r="M2816" s="37">
        <v>0</v>
      </c>
      <c r="N2816" s="37">
        <v>0</v>
      </c>
      <c r="O2816" s="37">
        <v>0</v>
      </c>
      <c r="P2816" s="37">
        <v>0</v>
      </c>
      <c r="Q2816" s="37">
        <v>0</v>
      </c>
      <c r="R2816" s="37">
        <v>0</v>
      </c>
      <c r="S2816" s="37">
        <v>0</v>
      </c>
    </row>
    <row r="2817" spans="2:19">
      <c r="B2817" s="6">
        <v>1963</v>
      </c>
      <c r="C2817" s="37">
        <v>4118.0425752855663</v>
      </c>
      <c r="D2817" s="37">
        <v>4118.0425752855663</v>
      </c>
      <c r="E2817" s="37">
        <v>4118.0425752855663</v>
      </c>
      <c r="F2817" s="37">
        <v>4118.0425752855663</v>
      </c>
      <c r="G2817" s="37">
        <v>4118.0425752855663</v>
      </c>
      <c r="H2817" s="37">
        <v>4118.0425752855663</v>
      </c>
      <c r="I2817" s="37">
        <v>4118.0425752855663</v>
      </c>
      <c r="J2817" s="37">
        <v>4118.0425752855663</v>
      </c>
      <c r="K2817" s="37">
        <v>4118.0425752855663</v>
      </c>
      <c r="L2817" s="37">
        <v>4118.0425752855663</v>
      </c>
      <c r="M2817" s="37">
        <v>4118.0425752855663</v>
      </c>
      <c r="N2817" s="37">
        <v>4118.0425752855663</v>
      </c>
      <c r="O2817" s="37">
        <v>4118.0425752855663</v>
      </c>
      <c r="P2817" s="37">
        <v>4118.0425752855663</v>
      </c>
      <c r="Q2817" s="37">
        <v>4118.0425752855663</v>
      </c>
      <c r="R2817" s="37">
        <v>4118.0425752855663</v>
      </c>
      <c r="S2817" s="37">
        <v>4118.0425752855663</v>
      </c>
    </row>
    <row r="2818" spans="2:19">
      <c r="B2818" s="6">
        <v>1962</v>
      </c>
      <c r="C2818" s="37">
        <v>8446.3831775700964</v>
      </c>
      <c r="D2818" s="37">
        <v>8446.3831775700964</v>
      </c>
      <c r="E2818" s="37">
        <v>8446.3831775700964</v>
      </c>
      <c r="F2818" s="37">
        <v>8446.3831775700964</v>
      </c>
      <c r="G2818" s="37">
        <v>8446.3831775700964</v>
      </c>
      <c r="H2818" s="37">
        <v>8446.3831775700964</v>
      </c>
      <c r="I2818" s="37">
        <v>8446.3831775700928</v>
      </c>
      <c r="J2818" s="37">
        <v>8446.3831775700928</v>
      </c>
      <c r="K2818" s="37">
        <v>8446.3831775700928</v>
      </c>
      <c r="L2818" s="37">
        <v>8446.3831775700928</v>
      </c>
      <c r="M2818" s="37">
        <v>8446.3831775700928</v>
      </c>
      <c r="N2818" s="37">
        <v>8446.3831775700928</v>
      </c>
      <c r="O2818" s="37">
        <v>8446.3831775700928</v>
      </c>
      <c r="P2818" s="37">
        <v>8446.3831775700928</v>
      </c>
      <c r="Q2818" s="37">
        <v>8446.3831775700928</v>
      </c>
      <c r="R2818" s="37">
        <v>8446.3831775700928</v>
      </c>
      <c r="S2818" s="37">
        <v>8446.3831775700928</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3694004.4670627508</v>
      </c>
      <c r="D2851" s="8">
        <f>SUM(D2773:D2850)</f>
        <v>3710614.5470627509</v>
      </c>
      <c r="E2851" s="8">
        <f>SUM(E2772:E2850)</f>
        <v>3743136.9470627508</v>
      </c>
      <c r="F2851" s="8">
        <f>SUM(F2771:F2850)</f>
        <v>3751661.3970627505</v>
      </c>
      <c r="G2851" s="8">
        <f>SUM(G2770:G2850)</f>
        <v>3807118.0570627507</v>
      </c>
      <c r="H2851" s="8">
        <f>SUM(H2764:H2850)</f>
        <v>4101689.1070627505</v>
      </c>
      <c r="I2851" s="8">
        <f>SUM(I2764:I2850)</f>
        <v>4170898.7223156812</v>
      </c>
      <c r="J2851" s="8">
        <f t="shared" ref="J2851" si="55">SUM(J2764:J2850)</f>
        <v>4375846.4023156818</v>
      </c>
      <c r="K2851" s="8">
        <f>SUM(K2764:K2850)</f>
        <v>4512525.9323156821</v>
      </c>
      <c r="L2851" s="8">
        <f t="shared" ref="L2851" si="56">SUM(L2764:L2850)</f>
        <v>4597546.4923156817</v>
      </c>
      <c r="M2851" s="8">
        <f>SUM(M2764:M2850)</f>
        <v>4630162.0823156815</v>
      </c>
      <c r="N2851" s="11">
        <f>SUM(N2759:N2850)</f>
        <v>4775212.5623156819</v>
      </c>
      <c r="O2851" s="11">
        <f>SUM(O2759:O2850)</f>
        <v>4990443.1495223269</v>
      </c>
      <c r="P2851" s="11">
        <f>SUM(P2759:P2850)</f>
        <v>5207301.9695223272</v>
      </c>
      <c r="Q2851" s="11">
        <f>SUM(Q2759:Q2850)</f>
        <v>5429628.2795223268</v>
      </c>
      <c r="R2851" s="11">
        <f>SUM(R2758:R2850)</f>
        <v>5678973.6154724816</v>
      </c>
      <c r="S2851" s="11">
        <f>SUM(S2758:S2850)</f>
        <v>5865490.575617861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803554.01</v>
      </c>
    </row>
    <row r="2854" spans="1:19">
      <c r="A2854" s="38"/>
      <c r="B2854" s="6">
        <v>2021</v>
      </c>
      <c r="C2854" s="36"/>
      <c r="D2854" s="36"/>
      <c r="E2854" s="36"/>
      <c r="F2854" s="36"/>
      <c r="G2854" s="36"/>
      <c r="H2854" s="36"/>
      <c r="I2854" s="36"/>
      <c r="J2854" s="36"/>
      <c r="K2854" s="36"/>
      <c r="L2854" s="36"/>
      <c r="M2854" s="36"/>
      <c r="N2854" s="36"/>
      <c r="O2854" s="36"/>
      <c r="P2854" s="36"/>
      <c r="Q2854" s="36"/>
      <c r="R2854" s="37">
        <v>441021.09978000005</v>
      </c>
      <c r="S2854" s="37">
        <v>438957.35741000006</v>
      </c>
    </row>
    <row r="2855" spans="1:19">
      <c r="B2855" s="6">
        <v>2020</v>
      </c>
      <c r="C2855" s="36"/>
      <c r="D2855" s="36"/>
      <c r="E2855" s="36"/>
      <c r="F2855" s="36"/>
      <c r="G2855" s="36"/>
      <c r="H2855" s="36"/>
      <c r="I2855" s="36"/>
      <c r="J2855" s="36"/>
      <c r="K2855" s="36"/>
      <c r="L2855" s="36"/>
      <c r="M2855" s="36"/>
      <c r="N2855" s="36"/>
      <c r="O2855" s="36"/>
      <c r="P2855" s="36"/>
      <c r="Q2855" s="37">
        <v>720658.18670999981</v>
      </c>
      <c r="R2855" s="37">
        <v>719449.84053999977</v>
      </c>
      <c r="S2855" s="37">
        <v>717926.27362999984</v>
      </c>
    </row>
    <row r="2856" spans="1:19">
      <c r="A2856" s="40"/>
      <c r="B2856" s="6">
        <v>2019</v>
      </c>
      <c r="C2856" s="36"/>
      <c r="D2856" s="36"/>
      <c r="E2856" s="36"/>
      <c r="F2856" s="36"/>
      <c r="G2856" s="36"/>
      <c r="H2856" s="36"/>
      <c r="I2856" s="36"/>
      <c r="J2856" s="36"/>
      <c r="K2856" s="36"/>
      <c r="L2856" s="36"/>
      <c r="M2856" s="36"/>
      <c r="N2856" s="36"/>
      <c r="O2856" s="36"/>
      <c r="P2856" s="37">
        <v>882075.15539999981</v>
      </c>
      <c r="Q2856" s="37">
        <v>882325.66909999982</v>
      </c>
      <c r="R2856" s="37">
        <v>882191.67339999985</v>
      </c>
      <c r="S2856" s="37">
        <v>882022.72229999979</v>
      </c>
    </row>
    <row r="2857" spans="1:19">
      <c r="A2857" s="40"/>
      <c r="B2857" s="6">
        <v>2018</v>
      </c>
      <c r="C2857" s="36"/>
      <c r="D2857" s="36"/>
      <c r="E2857" s="36"/>
      <c r="F2857" s="36"/>
      <c r="G2857" s="36"/>
      <c r="H2857" s="36"/>
      <c r="I2857" s="36"/>
      <c r="J2857" s="36"/>
      <c r="K2857" s="36"/>
      <c r="L2857" s="36"/>
      <c r="M2857" s="36"/>
      <c r="N2857" s="36"/>
      <c r="O2857" s="37">
        <v>870126.7699999999</v>
      </c>
      <c r="P2857" s="37">
        <v>870126.7699999999</v>
      </c>
      <c r="Q2857" s="37">
        <v>870126.7699999999</v>
      </c>
      <c r="R2857" s="37">
        <v>870126.7699999999</v>
      </c>
      <c r="S2857" s="37">
        <v>870126.7699999999</v>
      </c>
    </row>
    <row r="2858" spans="1:19">
      <c r="A2858" s="40"/>
      <c r="B2858" s="6">
        <v>2017</v>
      </c>
      <c r="C2858" s="36"/>
      <c r="D2858" s="36"/>
      <c r="E2858" s="36"/>
      <c r="F2858" s="36"/>
      <c r="G2858" s="36"/>
      <c r="H2858" s="36"/>
      <c r="I2858" s="36"/>
      <c r="J2858" s="36"/>
      <c r="K2858" s="36"/>
      <c r="L2858" s="36"/>
      <c r="M2858" s="36"/>
      <c r="N2858" s="37">
        <v>1140607.9142</v>
      </c>
      <c r="O2858" s="37">
        <v>1209716.6237500003</v>
      </c>
      <c r="P2858" s="37">
        <v>1208294.7034600002</v>
      </c>
      <c r="Q2858" s="37">
        <v>1211512.7335900003</v>
      </c>
      <c r="R2858" s="37">
        <v>1209791.46166</v>
      </c>
      <c r="S2858" s="37">
        <v>1207621.1622700002</v>
      </c>
    </row>
    <row r="2859" spans="1:19">
      <c r="B2859" s="6">
        <v>2016</v>
      </c>
      <c r="C2859" s="36"/>
      <c r="D2859" s="36"/>
      <c r="E2859" s="36"/>
      <c r="F2859" s="36"/>
      <c r="G2859" s="36"/>
      <c r="H2859" s="36"/>
      <c r="I2859" s="36"/>
      <c r="J2859" s="36"/>
      <c r="K2859" s="36"/>
      <c r="L2859" s="36"/>
      <c r="M2859" s="37">
        <v>1374596.3036799999</v>
      </c>
      <c r="N2859" s="37">
        <v>1391445.3103999998</v>
      </c>
      <c r="O2859" s="37">
        <v>1372690.625</v>
      </c>
      <c r="P2859" s="37">
        <v>1352682.4295199998</v>
      </c>
      <c r="Q2859" s="37">
        <v>1397964.1350799999</v>
      </c>
      <c r="R2859" s="37">
        <v>1373743.6879199999</v>
      </c>
      <c r="S2859" s="37">
        <v>1343204.8632399999</v>
      </c>
    </row>
    <row r="2860" spans="1:19">
      <c r="B2860" s="6">
        <v>2015</v>
      </c>
      <c r="C2860" s="36"/>
      <c r="D2860" s="36"/>
      <c r="E2860" s="36"/>
      <c r="F2860" s="36"/>
      <c r="G2860" s="36"/>
      <c r="H2860" s="36"/>
      <c r="I2860" s="36"/>
      <c r="J2860" s="36"/>
      <c r="K2860" s="36"/>
      <c r="L2860" s="37">
        <v>696283.82000000018</v>
      </c>
      <c r="M2860" s="37">
        <v>696283.82000000018</v>
      </c>
      <c r="N2860" s="37">
        <v>696283.82000000018</v>
      </c>
      <c r="O2860" s="37">
        <v>696283.82000000018</v>
      </c>
      <c r="P2860" s="37">
        <v>696283.82000000018</v>
      </c>
      <c r="Q2860" s="37">
        <v>696283.82000000018</v>
      </c>
      <c r="R2860" s="37">
        <v>696283.82000000018</v>
      </c>
      <c r="S2860" s="37">
        <v>696283.82000000018</v>
      </c>
    </row>
    <row r="2861" spans="1:19">
      <c r="B2861" s="6">
        <v>2014</v>
      </c>
      <c r="C2861" s="36"/>
      <c r="D2861" s="36"/>
      <c r="E2861" s="36"/>
      <c r="F2861" s="36"/>
      <c r="G2861" s="36"/>
      <c r="H2861" s="36"/>
      <c r="I2861" s="36"/>
      <c r="J2861" s="36"/>
      <c r="K2861" s="37">
        <v>178549.75</v>
      </c>
      <c r="L2861" s="37">
        <v>178549.75</v>
      </c>
      <c r="M2861" s="37">
        <v>178549.75</v>
      </c>
      <c r="N2861" s="37">
        <v>178549.75</v>
      </c>
      <c r="O2861" s="37">
        <v>178549.75</v>
      </c>
      <c r="P2861" s="37">
        <v>178549.75</v>
      </c>
      <c r="Q2861" s="37">
        <v>178549.75</v>
      </c>
      <c r="R2861" s="37">
        <v>178549.75</v>
      </c>
      <c r="S2861" s="37">
        <v>178549.75</v>
      </c>
    </row>
    <row r="2862" spans="1:19">
      <c r="B2862" s="6">
        <v>2013</v>
      </c>
      <c r="C2862" s="36"/>
      <c r="D2862" s="36"/>
      <c r="E2862" s="36"/>
      <c r="F2862" s="36"/>
      <c r="G2862" s="36"/>
      <c r="H2862" s="36"/>
      <c r="I2862" s="36"/>
      <c r="J2862" s="37">
        <v>157779.86000000002</v>
      </c>
      <c r="K2862" s="37">
        <v>157779.86000000002</v>
      </c>
      <c r="L2862" s="37">
        <v>157779.86000000002</v>
      </c>
      <c r="M2862" s="37">
        <v>157779.86000000002</v>
      </c>
      <c r="N2862" s="37">
        <v>157779.86000000002</v>
      </c>
      <c r="O2862" s="37">
        <v>157779.86000000002</v>
      </c>
      <c r="P2862" s="37">
        <v>157779.86000000002</v>
      </c>
      <c r="Q2862" s="37">
        <v>157779.86000000002</v>
      </c>
      <c r="R2862" s="37">
        <v>157779.86000000002</v>
      </c>
      <c r="S2862" s="37">
        <v>157779.86000000002</v>
      </c>
    </row>
    <row r="2863" spans="1:19">
      <c r="B2863" s="6">
        <v>2012</v>
      </c>
      <c r="C2863" s="36"/>
      <c r="D2863" s="36"/>
      <c r="E2863" s="36"/>
      <c r="F2863" s="36"/>
      <c r="G2863" s="36"/>
      <c r="H2863" s="36"/>
      <c r="I2863" s="37">
        <v>12537.05</v>
      </c>
      <c r="J2863" s="37">
        <v>12537.05</v>
      </c>
      <c r="K2863" s="37">
        <v>12537.05</v>
      </c>
      <c r="L2863" s="37">
        <v>12537.05</v>
      </c>
      <c r="M2863" s="37">
        <v>12537.05</v>
      </c>
      <c r="N2863" s="37">
        <v>12537.05</v>
      </c>
      <c r="O2863" s="37">
        <v>12537.05</v>
      </c>
      <c r="P2863" s="37">
        <v>12537.05</v>
      </c>
      <c r="Q2863" s="37">
        <v>12537.05</v>
      </c>
      <c r="R2863" s="37">
        <v>12537.05</v>
      </c>
      <c r="S2863" s="37">
        <v>12537.05</v>
      </c>
    </row>
    <row r="2864" spans="1:19">
      <c r="B2864" s="6">
        <v>2011</v>
      </c>
      <c r="C2864" s="36"/>
      <c r="D2864" s="36"/>
      <c r="E2864" s="36"/>
      <c r="F2864" s="36"/>
      <c r="G2864" s="36"/>
      <c r="H2864" s="37">
        <v>20919.5</v>
      </c>
      <c r="I2864" s="37">
        <v>24519.5</v>
      </c>
      <c r="J2864" s="37">
        <v>24519.5</v>
      </c>
      <c r="K2864" s="37">
        <v>24519.5</v>
      </c>
      <c r="L2864" s="37">
        <v>24519.5</v>
      </c>
      <c r="M2864" s="37">
        <v>24519.5</v>
      </c>
      <c r="N2864" s="37">
        <v>24519.5</v>
      </c>
      <c r="O2864" s="37">
        <v>24519.5</v>
      </c>
      <c r="P2864" s="37">
        <v>24519.5</v>
      </c>
      <c r="Q2864" s="37">
        <v>24519.5</v>
      </c>
      <c r="R2864" s="37">
        <v>24519.5</v>
      </c>
      <c r="S2864" s="37">
        <v>24519.5</v>
      </c>
    </row>
    <row r="2865" spans="2:19">
      <c r="B2865" s="6">
        <v>2010</v>
      </c>
      <c r="C2865" s="36"/>
      <c r="D2865" s="36"/>
      <c r="E2865" s="36"/>
      <c r="F2865" s="36"/>
      <c r="G2865" s="37">
        <v>0</v>
      </c>
      <c r="H2865" s="37">
        <v>0</v>
      </c>
      <c r="I2865" s="37">
        <v>4215</v>
      </c>
      <c r="J2865" s="37">
        <v>4215</v>
      </c>
      <c r="K2865" s="37">
        <v>4215</v>
      </c>
      <c r="L2865" s="37">
        <v>4215</v>
      </c>
      <c r="M2865" s="37">
        <v>4215</v>
      </c>
      <c r="N2865" s="37">
        <v>4215</v>
      </c>
      <c r="O2865" s="37">
        <v>4215</v>
      </c>
      <c r="P2865" s="37">
        <v>4215</v>
      </c>
      <c r="Q2865" s="37">
        <v>4215</v>
      </c>
      <c r="R2865" s="37">
        <v>4215</v>
      </c>
      <c r="S2865" s="37">
        <v>0</v>
      </c>
    </row>
    <row r="2866" spans="2:19">
      <c r="B2866" s="6">
        <v>2009</v>
      </c>
      <c r="C2866" s="36"/>
      <c r="D2866" s="36"/>
      <c r="E2866" s="36"/>
      <c r="F2866" s="37">
        <v>8291.2900000000009</v>
      </c>
      <c r="G2866" s="37">
        <v>8291.2900000000009</v>
      </c>
      <c r="H2866" s="37">
        <v>8291.2900000000009</v>
      </c>
      <c r="I2866" s="37">
        <v>8291.2900000000009</v>
      </c>
      <c r="J2866" s="37">
        <v>8291.2900000000009</v>
      </c>
      <c r="K2866" s="37">
        <v>8291.2900000000009</v>
      </c>
      <c r="L2866" s="37">
        <v>8291.2900000000009</v>
      </c>
      <c r="M2866" s="37">
        <v>8291.2900000000009</v>
      </c>
      <c r="N2866" s="37">
        <v>8291.2900000000009</v>
      </c>
      <c r="O2866" s="37">
        <v>8291.2900000000009</v>
      </c>
      <c r="P2866" s="37">
        <v>8291.2900000000009</v>
      </c>
      <c r="Q2866" s="37">
        <v>8291.2900000000009</v>
      </c>
      <c r="R2866" s="37">
        <v>8291.2900000000009</v>
      </c>
      <c r="S2866" s="37">
        <v>8291.2900000000009</v>
      </c>
    </row>
    <row r="2867" spans="2:19">
      <c r="B2867" s="6">
        <v>2008</v>
      </c>
      <c r="C2867" s="36"/>
      <c r="D2867" s="36"/>
      <c r="E2867" s="37">
        <v>0</v>
      </c>
      <c r="F2867" s="37">
        <v>0</v>
      </c>
      <c r="G2867" s="37">
        <v>0</v>
      </c>
      <c r="H2867" s="37">
        <v>0</v>
      </c>
      <c r="I2867" s="37">
        <v>3103.41</v>
      </c>
      <c r="J2867" s="37">
        <v>3103.41</v>
      </c>
      <c r="K2867" s="37">
        <v>3103.41</v>
      </c>
      <c r="L2867" s="37">
        <v>3103.41</v>
      </c>
      <c r="M2867" s="37">
        <v>3103.41</v>
      </c>
      <c r="N2867" s="37">
        <v>3103.41</v>
      </c>
      <c r="O2867" s="37">
        <v>3103.41</v>
      </c>
      <c r="P2867" s="37">
        <v>3103.41</v>
      </c>
      <c r="Q2867" s="37">
        <v>3103.41</v>
      </c>
      <c r="R2867" s="37">
        <v>3103.41</v>
      </c>
      <c r="S2867" s="37">
        <v>3103.41</v>
      </c>
    </row>
    <row r="2868" spans="2:19">
      <c r="B2868" s="6">
        <v>2007</v>
      </c>
      <c r="C2868" s="36"/>
      <c r="D2868" s="37">
        <v>24332.109999999997</v>
      </c>
      <c r="E2868" s="37">
        <v>24332.109999999997</v>
      </c>
      <c r="F2868" s="37">
        <v>24332.109999999997</v>
      </c>
      <c r="G2868" s="37">
        <v>24332.109999999997</v>
      </c>
      <c r="H2868" s="37">
        <v>24332.109999999997</v>
      </c>
      <c r="I2868" s="37">
        <v>30362.109999999997</v>
      </c>
      <c r="J2868" s="37">
        <v>30362.109999999997</v>
      </c>
      <c r="K2868" s="37">
        <v>30362.109999999997</v>
      </c>
      <c r="L2868" s="37">
        <v>30362.109999999997</v>
      </c>
      <c r="M2868" s="37">
        <v>30362.109999999997</v>
      </c>
      <c r="N2868" s="37">
        <v>30362.109999999997</v>
      </c>
      <c r="O2868" s="37">
        <v>30362.109999999997</v>
      </c>
      <c r="P2868" s="37">
        <v>30362.109999999997</v>
      </c>
      <c r="Q2868" s="37">
        <v>30362.109999999997</v>
      </c>
      <c r="R2868" s="37">
        <v>30362.109999999997</v>
      </c>
      <c r="S2868" s="37">
        <v>30362.109999999997</v>
      </c>
    </row>
    <row r="2869" spans="2:19">
      <c r="B2869" s="6">
        <v>2006</v>
      </c>
      <c r="C2869" s="37">
        <v>2560.12</v>
      </c>
      <c r="D2869" s="37">
        <v>2560.12</v>
      </c>
      <c r="E2869" s="37">
        <v>2560.12</v>
      </c>
      <c r="F2869" s="37">
        <v>2560.12</v>
      </c>
      <c r="G2869" s="37">
        <v>2560.12</v>
      </c>
      <c r="H2869" s="37">
        <v>2560.12</v>
      </c>
      <c r="I2869" s="37">
        <v>2560.12</v>
      </c>
      <c r="J2869" s="37">
        <v>2560.12</v>
      </c>
      <c r="K2869" s="37">
        <v>2560.12</v>
      </c>
      <c r="L2869" s="37">
        <v>2560.12</v>
      </c>
      <c r="M2869" s="37">
        <v>2560.12</v>
      </c>
      <c r="N2869" s="37">
        <v>2560.12</v>
      </c>
      <c r="O2869" s="37">
        <v>2560.12</v>
      </c>
      <c r="P2869" s="37">
        <v>2560.12</v>
      </c>
      <c r="Q2869" s="37">
        <v>2560.12</v>
      </c>
      <c r="R2869" s="37">
        <v>2560.12</v>
      </c>
      <c r="S2869" s="37">
        <v>2560.12</v>
      </c>
    </row>
    <row r="2870" spans="2:19">
      <c r="B2870" s="6">
        <v>2005</v>
      </c>
      <c r="C2870" s="37">
        <v>93845.58</v>
      </c>
      <c r="D2870" s="37">
        <v>93845.58</v>
      </c>
      <c r="E2870" s="37">
        <v>93845.58</v>
      </c>
      <c r="F2870" s="37">
        <v>93845.58</v>
      </c>
      <c r="G2870" s="37">
        <v>93845.58</v>
      </c>
      <c r="H2870" s="37">
        <v>93845.58</v>
      </c>
      <c r="I2870" s="37">
        <v>99720</v>
      </c>
      <c r="J2870" s="37">
        <v>99720</v>
      </c>
      <c r="K2870" s="37">
        <v>99720</v>
      </c>
      <c r="L2870" s="37">
        <v>99720</v>
      </c>
      <c r="M2870" s="37">
        <v>99720</v>
      </c>
      <c r="N2870" s="37">
        <v>99720</v>
      </c>
      <c r="O2870" s="37">
        <v>99720</v>
      </c>
      <c r="P2870" s="37">
        <v>99720</v>
      </c>
      <c r="Q2870" s="37">
        <v>99720</v>
      </c>
      <c r="R2870" s="37">
        <v>99720</v>
      </c>
      <c r="S2870" s="37">
        <v>99720</v>
      </c>
    </row>
    <row r="2871" spans="2:19">
      <c r="B2871" s="6">
        <v>2004</v>
      </c>
      <c r="C2871" s="37">
        <v>25427.09</v>
      </c>
      <c r="D2871" s="37">
        <v>25427.09</v>
      </c>
      <c r="E2871" s="37">
        <v>25427.09</v>
      </c>
      <c r="F2871" s="37">
        <v>25427.09</v>
      </c>
      <c r="G2871" s="37">
        <v>25427.09</v>
      </c>
      <c r="H2871" s="37">
        <v>25427.09</v>
      </c>
      <c r="I2871" s="37">
        <v>25427.09</v>
      </c>
      <c r="J2871" s="37">
        <v>25427.09</v>
      </c>
      <c r="K2871" s="37">
        <v>25427.09</v>
      </c>
      <c r="L2871" s="37">
        <v>25427.09</v>
      </c>
      <c r="M2871" s="37">
        <v>25427.09</v>
      </c>
      <c r="N2871" s="37">
        <v>25427.09</v>
      </c>
      <c r="O2871" s="37">
        <v>25427.09</v>
      </c>
      <c r="P2871" s="37">
        <v>25427.09</v>
      </c>
      <c r="Q2871" s="37">
        <v>25427.09</v>
      </c>
      <c r="R2871" s="37">
        <v>25427.09</v>
      </c>
      <c r="S2871" s="37">
        <v>25427.09</v>
      </c>
    </row>
    <row r="2872" spans="2:19">
      <c r="B2872" s="6">
        <v>2003</v>
      </c>
      <c r="C2872" s="37">
        <v>61083.899999999994</v>
      </c>
      <c r="D2872" s="37">
        <v>61083.899999999994</v>
      </c>
      <c r="E2872" s="37">
        <v>61083.899999999994</v>
      </c>
      <c r="F2872" s="37">
        <v>61083.899999999994</v>
      </c>
      <c r="G2872" s="37">
        <v>61083.899999999994</v>
      </c>
      <c r="H2872" s="37">
        <v>61083.899999999994</v>
      </c>
      <c r="I2872" s="37">
        <v>61083.899999999994</v>
      </c>
      <c r="J2872" s="37">
        <v>61083.899999999994</v>
      </c>
      <c r="K2872" s="37">
        <v>61083.899999999994</v>
      </c>
      <c r="L2872" s="37">
        <v>61083.899999999994</v>
      </c>
      <c r="M2872" s="37">
        <v>61083.899999999994</v>
      </c>
      <c r="N2872" s="37">
        <v>61083.899999999994</v>
      </c>
      <c r="O2872" s="37">
        <v>61083.899999999994</v>
      </c>
      <c r="P2872" s="37">
        <v>61083.899999999994</v>
      </c>
      <c r="Q2872" s="37">
        <v>61083.899999999994</v>
      </c>
      <c r="R2872" s="37">
        <v>61083.899999999994</v>
      </c>
      <c r="S2872" s="37">
        <v>61083.899999999994</v>
      </c>
    </row>
    <row r="2873" spans="2:19">
      <c r="B2873" s="6">
        <v>2002</v>
      </c>
      <c r="C2873" s="37">
        <v>197377.16</v>
      </c>
      <c r="D2873" s="37">
        <v>197377.16</v>
      </c>
      <c r="E2873" s="37">
        <v>197377.16</v>
      </c>
      <c r="F2873" s="37">
        <v>197377.16</v>
      </c>
      <c r="G2873" s="37">
        <v>197377.16</v>
      </c>
      <c r="H2873" s="37">
        <v>197377.16</v>
      </c>
      <c r="I2873" s="37">
        <v>197377.16</v>
      </c>
      <c r="J2873" s="37">
        <v>197377.16</v>
      </c>
      <c r="K2873" s="37">
        <v>197377.16</v>
      </c>
      <c r="L2873" s="37">
        <v>197377.16</v>
      </c>
      <c r="M2873" s="37">
        <v>197377.16</v>
      </c>
      <c r="N2873" s="37">
        <v>197377.16</v>
      </c>
      <c r="O2873" s="37">
        <v>197377.16</v>
      </c>
      <c r="P2873" s="37">
        <v>197377.16</v>
      </c>
      <c r="Q2873" s="37">
        <v>197377.16</v>
      </c>
      <c r="R2873" s="37">
        <v>197377.16</v>
      </c>
      <c r="S2873" s="37">
        <v>197377.16</v>
      </c>
    </row>
    <row r="2874" spans="2:19">
      <c r="B2874" s="6">
        <v>2001</v>
      </c>
      <c r="C2874" s="37">
        <v>29095.29</v>
      </c>
      <c r="D2874" s="37">
        <v>29095.29</v>
      </c>
      <c r="E2874" s="37">
        <v>29095.29</v>
      </c>
      <c r="F2874" s="37">
        <v>29095.29</v>
      </c>
      <c r="G2874" s="37">
        <v>29095.29</v>
      </c>
      <c r="H2874" s="37">
        <v>29095.29</v>
      </c>
      <c r="I2874" s="37">
        <v>29095.29</v>
      </c>
      <c r="J2874" s="37">
        <v>29095.29</v>
      </c>
      <c r="K2874" s="37">
        <v>29095.29</v>
      </c>
      <c r="L2874" s="37">
        <v>29095.29</v>
      </c>
      <c r="M2874" s="37">
        <v>29095.29</v>
      </c>
      <c r="N2874" s="37">
        <v>29095.29</v>
      </c>
      <c r="O2874" s="37">
        <v>29095.29</v>
      </c>
      <c r="P2874" s="37">
        <v>29095.29</v>
      </c>
      <c r="Q2874" s="37">
        <v>29095.29</v>
      </c>
      <c r="R2874" s="37">
        <v>29095.29</v>
      </c>
      <c r="S2874" s="37">
        <v>29095.29</v>
      </c>
    </row>
    <row r="2875" spans="2:19">
      <c r="B2875" s="6">
        <v>2000</v>
      </c>
      <c r="C2875" s="37">
        <v>58085.85</v>
      </c>
      <c r="D2875" s="37">
        <v>58085.85</v>
      </c>
      <c r="E2875" s="37">
        <v>58085.85</v>
      </c>
      <c r="F2875" s="37">
        <v>58085.85</v>
      </c>
      <c r="G2875" s="37">
        <v>58085.85</v>
      </c>
      <c r="H2875" s="37">
        <v>58085.85</v>
      </c>
      <c r="I2875" s="37">
        <v>61072.359999999993</v>
      </c>
      <c r="J2875" s="37">
        <v>61072.359999999993</v>
      </c>
      <c r="K2875" s="37">
        <v>61072.359999999993</v>
      </c>
      <c r="L2875" s="37">
        <v>61072.359999999993</v>
      </c>
      <c r="M2875" s="37">
        <v>61072.359999999993</v>
      </c>
      <c r="N2875" s="37">
        <v>61072.359999999993</v>
      </c>
      <c r="O2875" s="37">
        <v>61072.359999999993</v>
      </c>
      <c r="P2875" s="37">
        <v>61072.359999999993</v>
      </c>
      <c r="Q2875" s="37">
        <v>61072.359999999993</v>
      </c>
      <c r="R2875" s="37">
        <v>61072.359999999993</v>
      </c>
      <c r="S2875" s="37">
        <v>61072.359999999993</v>
      </c>
    </row>
    <row r="2876" spans="2:19">
      <c r="B2876" s="6">
        <v>1999</v>
      </c>
      <c r="C2876" s="37">
        <v>199157.65999999997</v>
      </c>
      <c r="D2876" s="37">
        <v>199157.65999999997</v>
      </c>
      <c r="E2876" s="37">
        <v>199157.65999999997</v>
      </c>
      <c r="F2876" s="37">
        <v>199157.65999999997</v>
      </c>
      <c r="G2876" s="37">
        <v>199157.65999999997</v>
      </c>
      <c r="H2876" s="37">
        <v>199157.65999999997</v>
      </c>
      <c r="I2876" s="37">
        <v>160450.5</v>
      </c>
      <c r="J2876" s="37">
        <v>160450.5</v>
      </c>
      <c r="K2876" s="37">
        <v>160450.5</v>
      </c>
      <c r="L2876" s="37">
        <v>160450.5</v>
      </c>
      <c r="M2876" s="37">
        <v>160450.5</v>
      </c>
      <c r="N2876" s="37">
        <v>160450.5</v>
      </c>
      <c r="O2876" s="37">
        <v>160450.5</v>
      </c>
      <c r="P2876" s="37">
        <v>160450.5</v>
      </c>
      <c r="Q2876" s="37">
        <v>160450.5</v>
      </c>
      <c r="R2876" s="37">
        <v>160450.5</v>
      </c>
      <c r="S2876" s="37">
        <v>160450.5</v>
      </c>
    </row>
    <row r="2877" spans="2:19">
      <c r="B2877" s="6">
        <v>1998</v>
      </c>
      <c r="C2877" s="37">
        <v>150322.67000000001</v>
      </c>
      <c r="D2877" s="37">
        <v>150322.67000000001</v>
      </c>
      <c r="E2877" s="37">
        <v>150322.67000000001</v>
      </c>
      <c r="F2877" s="37">
        <v>150322.67000000001</v>
      </c>
      <c r="G2877" s="37">
        <v>150322.67000000001</v>
      </c>
      <c r="H2877" s="37">
        <v>150322.67000000001</v>
      </c>
      <c r="I2877" s="37">
        <v>153765.19000000003</v>
      </c>
      <c r="J2877" s="37">
        <v>153765.19000000003</v>
      </c>
      <c r="K2877" s="37">
        <v>153765.19000000003</v>
      </c>
      <c r="L2877" s="37">
        <v>153765.19000000003</v>
      </c>
      <c r="M2877" s="37">
        <v>153765.19000000003</v>
      </c>
      <c r="N2877" s="37">
        <v>153765.19000000003</v>
      </c>
      <c r="O2877" s="37">
        <v>153765.19000000003</v>
      </c>
      <c r="P2877" s="37">
        <v>153765.19000000003</v>
      </c>
      <c r="Q2877" s="37">
        <v>153765.19000000003</v>
      </c>
      <c r="R2877" s="37">
        <v>153765.19000000003</v>
      </c>
      <c r="S2877" s="37">
        <v>153765.19000000003</v>
      </c>
    </row>
    <row r="2878" spans="2:19">
      <c r="B2878" s="6">
        <v>1997</v>
      </c>
      <c r="C2878" s="37">
        <v>143487.04999999999</v>
      </c>
      <c r="D2878" s="37">
        <v>143487.04999999999</v>
      </c>
      <c r="E2878" s="37">
        <v>143487.04999999999</v>
      </c>
      <c r="F2878" s="37">
        <v>143487.04999999999</v>
      </c>
      <c r="G2878" s="37">
        <v>143487.04999999999</v>
      </c>
      <c r="H2878" s="37">
        <v>143487.04999999999</v>
      </c>
      <c r="I2878" s="37">
        <v>143487.04999999999</v>
      </c>
      <c r="J2878" s="37">
        <v>143487.04999999999</v>
      </c>
      <c r="K2878" s="37">
        <v>143487.04999999999</v>
      </c>
      <c r="L2878" s="37">
        <v>143487.04999999999</v>
      </c>
      <c r="M2878" s="37">
        <v>143487.04999999999</v>
      </c>
      <c r="N2878" s="37">
        <v>143487.04999999999</v>
      </c>
      <c r="O2878" s="37">
        <v>143487.04999999999</v>
      </c>
      <c r="P2878" s="37">
        <v>143487.04999999999</v>
      </c>
      <c r="Q2878" s="37">
        <v>143487.04999999999</v>
      </c>
      <c r="R2878" s="37">
        <v>143487.04999999999</v>
      </c>
      <c r="S2878" s="37">
        <v>143487.04999999999</v>
      </c>
    </row>
    <row r="2879" spans="2:19">
      <c r="B2879" s="6">
        <v>1996</v>
      </c>
      <c r="C2879" s="37">
        <v>326104.81</v>
      </c>
      <c r="D2879" s="37">
        <v>326104.81</v>
      </c>
      <c r="E2879" s="37">
        <v>326104.81</v>
      </c>
      <c r="F2879" s="37">
        <v>326104.81</v>
      </c>
      <c r="G2879" s="37">
        <v>326104.81</v>
      </c>
      <c r="H2879" s="37">
        <v>326104.81</v>
      </c>
      <c r="I2879" s="37">
        <v>298591.71000000002</v>
      </c>
      <c r="J2879" s="37">
        <v>298591.71000000002</v>
      </c>
      <c r="K2879" s="37">
        <v>298591.71000000002</v>
      </c>
      <c r="L2879" s="37">
        <v>298591.71000000002</v>
      </c>
      <c r="M2879" s="37">
        <v>298591.71000000002</v>
      </c>
      <c r="N2879" s="37">
        <v>298591.71000000002</v>
      </c>
      <c r="O2879" s="37">
        <v>298591.71000000002</v>
      </c>
      <c r="P2879" s="37">
        <v>298591.71000000002</v>
      </c>
      <c r="Q2879" s="37">
        <v>298591.71000000002</v>
      </c>
      <c r="R2879" s="37">
        <v>298591.71000000002</v>
      </c>
      <c r="S2879" s="37">
        <v>298591.71000000002</v>
      </c>
    </row>
    <row r="2880" spans="2:19">
      <c r="B2880" s="6">
        <v>1995</v>
      </c>
      <c r="C2880" s="37">
        <v>110760.44</v>
      </c>
      <c r="D2880" s="37">
        <v>110760.44</v>
      </c>
      <c r="E2880" s="37">
        <v>110760.44</v>
      </c>
      <c r="F2880" s="37">
        <v>110760.44</v>
      </c>
      <c r="G2880" s="37">
        <v>110760.44</v>
      </c>
      <c r="H2880" s="37">
        <v>110760.44</v>
      </c>
      <c r="I2880" s="37">
        <v>83332.89</v>
      </c>
      <c r="J2880" s="37">
        <v>83332.89</v>
      </c>
      <c r="K2880" s="37">
        <v>83332.89</v>
      </c>
      <c r="L2880" s="37">
        <v>83332.89</v>
      </c>
      <c r="M2880" s="37">
        <v>83332.89</v>
      </c>
      <c r="N2880" s="37">
        <v>83332.89</v>
      </c>
      <c r="O2880" s="37">
        <v>83332.89</v>
      </c>
      <c r="P2880" s="37">
        <v>83332.89</v>
      </c>
      <c r="Q2880" s="37">
        <v>83332.89</v>
      </c>
      <c r="R2880" s="37">
        <v>83332.89</v>
      </c>
      <c r="S2880" s="37">
        <v>83332.89</v>
      </c>
    </row>
    <row r="2881" spans="2:19">
      <c r="B2881" s="6">
        <v>1994</v>
      </c>
      <c r="C2881" s="37">
        <v>33763.090000000011</v>
      </c>
      <c r="D2881" s="37">
        <v>33763.090000000011</v>
      </c>
      <c r="E2881" s="37">
        <v>33763.090000000011</v>
      </c>
      <c r="F2881" s="37">
        <v>33763.090000000011</v>
      </c>
      <c r="G2881" s="37">
        <v>33763.090000000011</v>
      </c>
      <c r="H2881" s="37">
        <v>33763.090000000011</v>
      </c>
      <c r="I2881" s="37">
        <v>3031.91</v>
      </c>
      <c r="J2881" s="37">
        <v>3031.91</v>
      </c>
      <c r="K2881" s="37">
        <v>3031.91</v>
      </c>
      <c r="L2881" s="37">
        <v>3031.91</v>
      </c>
      <c r="M2881" s="37">
        <v>3031.91</v>
      </c>
      <c r="N2881" s="37">
        <v>3031.91</v>
      </c>
      <c r="O2881" s="37">
        <v>3031.91</v>
      </c>
      <c r="P2881" s="37">
        <v>3031.91</v>
      </c>
      <c r="Q2881" s="37">
        <v>3031.91</v>
      </c>
      <c r="R2881" s="37">
        <v>3031.91</v>
      </c>
      <c r="S2881" s="37">
        <v>3031.91</v>
      </c>
    </row>
    <row r="2882" spans="2:19">
      <c r="B2882" s="6">
        <v>1993</v>
      </c>
      <c r="C2882" s="37">
        <v>41041.480000000003</v>
      </c>
      <c r="D2882" s="37">
        <v>41041.480000000003</v>
      </c>
      <c r="E2882" s="37">
        <v>41041.480000000003</v>
      </c>
      <c r="F2882" s="37">
        <v>41041.480000000003</v>
      </c>
      <c r="G2882" s="37">
        <v>41041.480000000003</v>
      </c>
      <c r="H2882" s="37">
        <v>41041.480000000003</v>
      </c>
      <c r="I2882" s="37">
        <v>41041.480000000003</v>
      </c>
      <c r="J2882" s="37">
        <v>41041.480000000003</v>
      </c>
      <c r="K2882" s="37">
        <v>41041.480000000003</v>
      </c>
      <c r="L2882" s="37">
        <v>41041.480000000003</v>
      </c>
      <c r="M2882" s="37">
        <v>41041.480000000003</v>
      </c>
      <c r="N2882" s="37">
        <v>41041.480000000003</v>
      </c>
      <c r="O2882" s="37">
        <v>41041.480000000003</v>
      </c>
      <c r="P2882" s="37">
        <v>41041.480000000003</v>
      </c>
      <c r="Q2882" s="37">
        <v>41041.480000000003</v>
      </c>
      <c r="R2882" s="37">
        <v>41041.480000000003</v>
      </c>
      <c r="S2882" s="37">
        <v>41041.480000000003</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1472112.19</v>
      </c>
      <c r="D2946" s="8">
        <f>SUM(D2868:D2945)</f>
        <v>1496444.3</v>
      </c>
      <c r="E2946" s="8">
        <f>SUM(E2867:E2945)</f>
        <v>1496444.3</v>
      </c>
      <c r="F2946" s="8">
        <f>SUM(F2866:F2945)</f>
        <v>1504735.59</v>
      </c>
      <c r="G2946" s="8">
        <f>SUM(G2865:G2945)</f>
        <v>1504735.59</v>
      </c>
      <c r="H2946" s="8">
        <f>SUM(H2859:H2945)</f>
        <v>1525655.09</v>
      </c>
      <c r="I2946" s="8">
        <f>SUM(I2859:I2945)</f>
        <v>1443065.0099999998</v>
      </c>
      <c r="J2946" s="8">
        <f t="shared" ref="J2946" si="57">SUM(J2859:J2945)</f>
        <v>1600844.8699999999</v>
      </c>
      <c r="K2946" s="8">
        <f>SUM(K2859:K2945)</f>
        <v>1779394.6199999999</v>
      </c>
      <c r="L2946" s="8">
        <f t="shared" ref="L2946" si="58">SUM(L2859:L2945)</f>
        <v>2475678.4400000009</v>
      </c>
      <c r="M2946" s="11">
        <f>SUM(M2859:M2945)</f>
        <v>3850274.7436799998</v>
      </c>
      <c r="N2946" s="11">
        <f>SUM(N2854:N2945)</f>
        <v>5007731.6645999998</v>
      </c>
      <c r="O2946" s="11">
        <f>SUM(O2854:O2945)</f>
        <v>5928212.458750003</v>
      </c>
      <c r="P2946" s="11">
        <f>SUM(P2854:P2945)</f>
        <v>6788857.4983800016</v>
      </c>
      <c r="Q2946" s="11">
        <f>SUM(Q2854:Q2945)</f>
        <v>7558265.9344800021</v>
      </c>
      <c r="R2946" s="11">
        <f>SUM(R2853:R2945)</f>
        <v>7972002.9733000016</v>
      </c>
      <c r="S2946" s="11">
        <f>SUM(S2853:S2945)</f>
        <v>8734876.5988500025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279746.17000000004</v>
      </c>
    </row>
    <row r="2949" spans="1:19">
      <c r="A2949" s="38"/>
      <c r="B2949" s="6">
        <v>2021</v>
      </c>
      <c r="C2949" s="36"/>
      <c r="D2949" s="36"/>
      <c r="E2949" s="36"/>
      <c r="F2949" s="36"/>
      <c r="G2949" s="36"/>
      <c r="H2949" s="36"/>
      <c r="I2949" s="36"/>
      <c r="J2949" s="36"/>
      <c r="K2949" s="36"/>
      <c r="L2949" s="36"/>
      <c r="M2949" s="36"/>
      <c r="N2949" s="36"/>
      <c r="O2949" s="36"/>
      <c r="P2949" s="36"/>
      <c r="Q2949" s="36"/>
      <c r="R2949" s="37">
        <v>220247.17</v>
      </c>
      <c r="S2949" s="37">
        <v>220247.17</v>
      </c>
    </row>
    <row r="2950" spans="1:19">
      <c r="B2950" s="6">
        <v>2020</v>
      </c>
      <c r="C2950" s="36"/>
      <c r="D2950" s="36"/>
      <c r="E2950" s="36"/>
      <c r="F2950" s="36"/>
      <c r="G2950" s="36"/>
      <c r="H2950" s="36"/>
      <c r="I2950" s="36"/>
      <c r="J2950" s="36"/>
      <c r="K2950" s="36"/>
      <c r="L2950" s="36"/>
      <c r="M2950" s="36"/>
      <c r="N2950" s="36"/>
      <c r="O2950" s="36"/>
      <c r="P2950" s="36"/>
      <c r="Q2950" s="37">
        <v>346260.2</v>
      </c>
      <c r="R2950" s="37">
        <v>346260.2</v>
      </c>
      <c r="S2950" s="37">
        <v>346260.2</v>
      </c>
    </row>
    <row r="2951" spans="1:19">
      <c r="A2951" s="40"/>
      <c r="B2951" s="6">
        <v>2019</v>
      </c>
      <c r="C2951" s="36"/>
      <c r="D2951" s="36"/>
      <c r="E2951" s="36"/>
      <c r="F2951" s="36"/>
      <c r="G2951" s="36"/>
      <c r="H2951" s="36"/>
      <c r="I2951" s="36"/>
      <c r="J2951" s="36"/>
      <c r="K2951" s="36"/>
      <c r="L2951" s="36"/>
      <c r="M2951" s="36"/>
      <c r="N2951" s="36"/>
      <c r="O2951" s="36"/>
      <c r="P2951" s="37">
        <v>267675.83</v>
      </c>
      <c r="Q2951" s="37">
        <v>267675.83</v>
      </c>
      <c r="R2951" s="37">
        <v>267675.83</v>
      </c>
      <c r="S2951" s="37">
        <v>267675.83</v>
      </c>
    </row>
    <row r="2952" spans="1:19">
      <c r="A2952" s="40"/>
      <c r="B2952" s="6">
        <v>2018</v>
      </c>
      <c r="C2952" s="36"/>
      <c r="D2952" s="36"/>
      <c r="E2952" s="36"/>
      <c r="F2952" s="36"/>
      <c r="G2952" s="36"/>
      <c r="H2952" s="36"/>
      <c r="I2952" s="36"/>
      <c r="J2952" s="36"/>
      <c r="K2952" s="36"/>
      <c r="L2952" s="36"/>
      <c r="M2952" s="36"/>
      <c r="N2952" s="36"/>
      <c r="O2952" s="37">
        <v>297024.17</v>
      </c>
      <c r="P2952" s="37">
        <v>297024.17</v>
      </c>
      <c r="Q2952" s="37">
        <v>297024.17</v>
      </c>
      <c r="R2952" s="37">
        <v>297024.17</v>
      </c>
      <c r="S2952" s="37">
        <v>297024.17</v>
      </c>
    </row>
    <row r="2953" spans="1:19">
      <c r="A2953" s="40"/>
      <c r="B2953" s="6">
        <v>2017</v>
      </c>
      <c r="C2953" s="36"/>
      <c r="D2953" s="36"/>
      <c r="E2953" s="36"/>
      <c r="F2953" s="36"/>
      <c r="G2953" s="36"/>
      <c r="H2953" s="36"/>
      <c r="I2953" s="36"/>
      <c r="J2953" s="36"/>
      <c r="K2953" s="36"/>
      <c r="L2953" s="36"/>
      <c r="M2953" s="36"/>
      <c r="N2953" s="37">
        <v>246647.01</v>
      </c>
      <c r="O2953" s="37">
        <v>338425.79999999981</v>
      </c>
      <c r="P2953" s="37">
        <v>338425.79999999981</v>
      </c>
      <c r="Q2953" s="37">
        <v>338425.79999999981</v>
      </c>
      <c r="R2953" s="37">
        <v>338425.79999999981</v>
      </c>
      <c r="S2953" s="37">
        <v>338425.79999999981</v>
      </c>
    </row>
    <row r="2954" spans="1:19">
      <c r="B2954" s="6">
        <v>2016</v>
      </c>
      <c r="C2954" s="36"/>
      <c r="D2954" s="36"/>
      <c r="E2954" s="36"/>
      <c r="F2954" s="36"/>
      <c r="G2954" s="36"/>
      <c r="H2954" s="36"/>
      <c r="I2954" s="36"/>
      <c r="J2954" s="36"/>
      <c r="K2954" s="36"/>
      <c r="L2954" s="36"/>
      <c r="M2954" s="37">
        <v>177070.07</v>
      </c>
      <c r="N2954" s="37">
        <v>177070.07</v>
      </c>
      <c r="O2954" s="37">
        <v>177070.07</v>
      </c>
      <c r="P2954" s="37">
        <v>177070.07</v>
      </c>
      <c r="Q2954" s="37">
        <v>177070.07</v>
      </c>
      <c r="R2954" s="37">
        <v>177070.07</v>
      </c>
      <c r="S2954" s="37">
        <v>177070.07</v>
      </c>
    </row>
    <row r="2955" spans="1:19">
      <c r="B2955" s="6">
        <v>2015</v>
      </c>
      <c r="C2955" s="36"/>
      <c r="D2955" s="36"/>
      <c r="E2955" s="36"/>
      <c r="F2955" s="36"/>
      <c r="G2955" s="36"/>
      <c r="H2955" s="36"/>
      <c r="I2955" s="36"/>
      <c r="J2955" s="36"/>
      <c r="K2955" s="36"/>
      <c r="L2955" s="37">
        <v>129282.74</v>
      </c>
      <c r="M2955" s="37">
        <v>129282.74</v>
      </c>
      <c r="N2955" s="37">
        <v>129282.74</v>
      </c>
      <c r="O2955" s="37">
        <v>129282.74</v>
      </c>
      <c r="P2955" s="37">
        <v>129282.74</v>
      </c>
      <c r="Q2955" s="37">
        <v>129282.74</v>
      </c>
      <c r="R2955" s="37">
        <v>129282.74</v>
      </c>
      <c r="S2955" s="37">
        <v>129282.74</v>
      </c>
    </row>
    <row r="2956" spans="1:19">
      <c r="B2956" s="6">
        <v>2014</v>
      </c>
      <c r="C2956" s="36"/>
      <c r="D2956" s="36"/>
      <c r="E2956" s="36"/>
      <c r="F2956" s="36"/>
      <c r="G2956" s="36"/>
      <c r="H2956" s="36"/>
      <c r="I2956" s="36"/>
      <c r="J2956" s="36"/>
      <c r="K2956" s="37">
        <v>117401.88</v>
      </c>
      <c r="L2956" s="37">
        <v>117401.88</v>
      </c>
      <c r="M2956" s="37">
        <v>117401.88</v>
      </c>
      <c r="N2956" s="37">
        <v>117401.88</v>
      </c>
      <c r="O2956" s="37">
        <v>117401.88</v>
      </c>
      <c r="P2956" s="37">
        <v>117401.88</v>
      </c>
      <c r="Q2956" s="37">
        <v>117401.88</v>
      </c>
      <c r="R2956" s="37">
        <v>117401.88</v>
      </c>
      <c r="S2956" s="37">
        <v>117401.88</v>
      </c>
    </row>
    <row r="2957" spans="1:19">
      <c r="B2957" s="6">
        <v>2013</v>
      </c>
      <c r="C2957" s="36"/>
      <c r="D2957" s="36"/>
      <c r="E2957" s="36"/>
      <c r="F2957" s="36"/>
      <c r="G2957" s="36"/>
      <c r="H2957" s="36"/>
      <c r="I2957" s="36"/>
      <c r="J2957" s="37">
        <v>125047.18</v>
      </c>
      <c r="K2957" s="37">
        <v>125047.18</v>
      </c>
      <c r="L2957" s="37">
        <v>125047.18</v>
      </c>
      <c r="M2957" s="37">
        <v>125047.18</v>
      </c>
      <c r="N2957" s="37">
        <v>125047.18</v>
      </c>
      <c r="O2957" s="37">
        <v>125047.18</v>
      </c>
      <c r="P2957" s="37">
        <v>125047.18</v>
      </c>
      <c r="Q2957" s="37">
        <v>125047.18</v>
      </c>
      <c r="R2957" s="37">
        <v>125047.18</v>
      </c>
      <c r="S2957" s="37">
        <v>125047.18</v>
      </c>
    </row>
    <row r="2958" spans="1:19">
      <c r="B2958" s="6">
        <v>2012</v>
      </c>
      <c r="C2958" s="36"/>
      <c r="D2958" s="36"/>
      <c r="E2958" s="36"/>
      <c r="F2958" s="36"/>
      <c r="G2958" s="36"/>
      <c r="H2958" s="36"/>
      <c r="I2958" s="37">
        <v>175959.79</v>
      </c>
      <c r="J2958" s="37">
        <v>175959.79</v>
      </c>
      <c r="K2958" s="37">
        <v>175959.79</v>
      </c>
      <c r="L2958" s="37">
        <v>175959.79</v>
      </c>
      <c r="M2958" s="37">
        <v>175959.79</v>
      </c>
      <c r="N2958" s="37">
        <v>175959.79</v>
      </c>
      <c r="O2958" s="37">
        <v>175959.79</v>
      </c>
      <c r="P2958" s="37">
        <v>175959.79</v>
      </c>
      <c r="Q2958" s="37">
        <v>175959.79</v>
      </c>
      <c r="R2958" s="37">
        <v>175959.79</v>
      </c>
      <c r="S2958" s="37">
        <v>175959.79</v>
      </c>
    </row>
    <row r="2959" spans="1:19">
      <c r="B2959" s="6">
        <v>2011</v>
      </c>
      <c r="C2959" s="36"/>
      <c r="D2959" s="36"/>
      <c r="E2959" s="36"/>
      <c r="F2959" s="36"/>
      <c r="G2959" s="36"/>
      <c r="H2959" s="37">
        <v>49655.829999999994</v>
      </c>
      <c r="I2959" s="37">
        <v>49655.829999999994</v>
      </c>
      <c r="J2959" s="37">
        <v>49655.829999999994</v>
      </c>
      <c r="K2959" s="37">
        <v>49655.829999999994</v>
      </c>
      <c r="L2959" s="37">
        <v>49655.829999999994</v>
      </c>
      <c r="M2959" s="37">
        <v>49655.829999999994</v>
      </c>
      <c r="N2959" s="37">
        <v>49655.829999999994</v>
      </c>
      <c r="O2959" s="37">
        <v>49655.829999999994</v>
      </c>
      <c r="P2959" s="37">
        <v>49655.829999999994</v>
      </c>
      <c r="Q2959" s="37">
        <v>49655.829999999994</v>
      </c>
      <c r="R2959" s="37">
        <v>49655.829999999994</v>
      </c>
      <c r="S2959" s="37">
        <v>49655.829999999994</v>
      </c>
    </row>
    <row r="2960" spans="1:19">
      <c r="B2960" s="6">
        <v>2010</v>
      </c>
      <c r="C2960" s="36"/>
      <c r="D2960" s="36"/>
      <c r="E2960" s="36"/>
      <c r="F2960" s="36"/>
      <c r="G2960" s="37">
        <v>70754.52</v>
      </c>
      <c r="H2960" s="37">
        <v>70754.52</v>
      </c>
      <c r="I2960" s="37">
        <v>70754.52</v>
      </c>
      <c r="J2960" s="37">
        <v>70754.52</v>
      </c>
      <c r="K2960" s="37">
        <v>70754.52</v>
      </c>
      <c r="L2960" s="37">
        <v>70754.52</v>
      </c>
      <c r="M2960" s="37">
        <v>70754.52</v>
      </c>
      <c r="N2960" s="37">
        <v>70754.52</v>
      </c>
      <c r="O2960" s="37">
        <v>70754.52</v>
      </c>
      <c r="P2960" s="37">
        <v>70754.52</v>
      </c>
      <c r="Q2960" s="37">
        <v>70754.52</v>
      </c>
      <c r="R2960" s="37">
        <v>70754.52</v>
      </c>
      <c r="S2960" s="37">
        <v>70754.52</v>
      </c>
    </row>
    <row r="2961" spans="2:19">
      <c r="B2961" s="6">
        <v>2009</v>
      </c>
      <c r="C2961" s="36"/>
      <c r="D2961" s="36"/>
      <c r="E2961" s="36"/>
      <c r="F2961" s="37">
        <v>48849.969999999994</v>
      </c>
      <c r="G2961" s="37">
        <v>48849.969999999994</v>
      </c>
      <c r="H2961" s="37">
        <v>48849.969999999994</v>
      </c>
      <c r="I2961" s="37">
        <v>48849.969999999994</v>
      </c>
      <c r="J2961" s="37">
        <v>48849.969999999994</v>
      </c>
      <c r="K2961" s="37">
        <v>48849.969999999994</v>
      </c>
      <c r="L2961" s="37">
        <v>48849.969999999994</v>
      </c>
      <c r="M2961" s="37">
        <v>48849.969999999994</v>
      </c>
      <c r="N2961" s="37">
        <v>48849.969999999994</v>
      </c>
      <c r="O2961" s="37">
        <v>48849.969999999994</v>
      </c>
      <c r="P2961" s="37">
        <v>48849.969999999994</v>
      </c>
      <c r="Q2961" s="37">
        <v>48849.969999999994</v>
      </c>
      <c r="R2961" s="37">
        <v>48849.969999999994</v>
      </c>
      <c r="S2961" s="37">
        <v>48849.969999999994</v>
      </c>
    </row>
    <row r="2962" spans="2:19">
      <c r="B2962" s="6">
        <v>2008</v>
      </c>
      <c r="C2962" s="36"/>
      <c r="D2962" s="36"/>
      <c r="E2962" s="37">
        <v>48944.83</v>
      </c>
      <c r="F2962" s="37">
        <v>48944.83</v>
      </c>
      <c r="G2962" s="37">
        <v>48944.83</v>
      </c>
      <c r="H2962" s="37">
        <v>48944.83</v>
      </c>
      <c r="I2962" s="37">
        <v>48944.83</v>
      </c>
      <c r="J2962" s="37">
        <v>48944.83</v>
      </c>
      <c r="K2962" s="37">
        <v>48944.83</v>
      </c>
      <c r="L2962" s="37">
        <v>48944.83</v>
      </c>
      <c r="M2962" s="37">
        <v>48944.83</v>
      </c>
      <c r="N2962" s="37">
        <v>48944.83</v>
      </c>
      <c r="O2962" s="37">
        <v>48944.83</v>
      </c>
      <c r="P2962" s="37">
        <v>48944.83</v>
      </c>
      <c r="Q2962" s="37">
        <v>48944.83</v>
      </c>
      <c r="R2962" s="37">
        <v>48944.83</v>
      </c>
      <c r="S2962" s="37">
        <v>48944.83</v>
      </c>
    </row>
    <row r="2963" spans="2:19">
      <c r="B2963" s="6">
        <v>2007</v>
      </c>
      <c r="C2963" s="36"/>
      <c r="D2963" s="37">
        <v>82069.62</v>
      </c>
      <c r="E2963" s="37">
        <v>82069.62</v>
      </c>
      <c r="F2963" s="37">
        <v>82069.62</v>
      </c>
      <c r="G2963" s="37">
        <v>82069.62</v>
      </c>
      <c r="H2963" s="37">
        <v>82069.62</v>
      </c>
      <c r="I2963" s="37">
        <v>82069.62</v>
      </c>
      <c r="J2963" s="37">
        <v>82069.62</v>
      </c>
      <c r="K2963" s="37">
        <v>82069.62</v>
      </c>
      <c r="L2963" s="37">
        <v>82069.62</v>
      </c>
      <c r="M2963" s="37">
        <v>82069.62</v>
      </c>
      <c r="N2963" s="37">
        <v>82069.62</v>
      </c>
      <c r="O2963" s="37">
        <v>82069.62</v>
      </c>
      <c r="P2963" s="37">
        <v>82069.62</v>
      </c>
      <c r="Q2963" s="37">
        <v>82069.62</v>
      </c>
      <c r="R2963" s="37">
        <v>82069.62</v>
      </c>
      <c r="S2963" s="37">
        <v>82069.62</v>
      </c>
    </row>
    <row r="2964" spans="2:19">
      <c r="B2964" s="6">
        <v>2006</v>
      </c>
      <c r="C2964" s="37">
        <v>88862.44</v>
      </c>
      <c r="D2964" s="37">
        <v>88862.44</v>
      </c>
      <c r="E2964" s="37">
        <v>88862.44</v>
      </c>
      <c r="F2964" s="37">
        <v>88862.44</v>
      </c>
      <c r="G2964" s="37">
        <v>88862.44</v>
      </c>
      <c r="H2964" s="37">
        <v>88862.44</v>
      </c>
      <c r="I2964" s="37">
        <v>88862.44</v>
      </c>
      <c r="J2964" s="37">
        <v>88862.44</v>
      </c>
      <c r="K2964" s="37">
        <v>88862.44</v>
      </c>
      <c r="L2964" s="37">
        <v>88862.44</v>
      </c>
      <c r="M2964" s="37">
        <v>88862.44</v>
      </c>
      <c r="N2964" s="37">
        <v>88862.44</v>
      </c>
      <c r="O2964" s="37">
        <v>88862.44</v>
      </c>
      <c r="P2964" s="37">
        <v>88862.44</v>
      </c>
      <c r="Q2964" s="37">
        <v>88862.44</v>
      </c>
      <c r="R2964" s="37">
        <v>88862.44</v>
      </c>
      <c r="S2964" s="37">
        <v>88862.44</v>
      </c>
    </row>
    <row r="2965" spans="2:19">
      <c r="B2965" s="6">
        <v>2005</v>
      </c>
      <c r="C2965" s="37">
        <v>76477.37999999999</v>
      </c>
      <c r="D2965" s="37">
        <v>76477.37999999999</v>
      </c>
      <c r="E2965" s="37">
        <v>76477.37999999999</v>
      </c>
      <c r="F2965" s="37">
        <v>76477.37999999999</v>
      </c>
      <c r="G2965" s="37">
        <v>76477.37999999999</v>
      </c>
      <c r="H2965" s="37">
        <v>76477.37999999999</v>
      </c>
      <c r="I2965" s="37">
        <v>76477.37999999999</v>
      </c>
      <c r="J2965" s="37">
        <v>76477.37999999999</v>
      </c>
      <c r="K2965" s="37">
        <v>76477.37999999999</v>
      </c>
      <c r="L2965" s="37">
        <v>76477.37999999999</v>
      </c>
      <c r="M2965" s="37">
        <v>76477.37999999999</v>
      </c>
      <c r="N2965" s="37">
        <v>76477.37999999999</v>
      </c>
      <c r="O2965" s="37">
        <v>76477.37999999999</v>
      </c>
      <c r="P2965" s="37">
        <v>76477.37999999999</v>
      </c>
      <c r="Q2965" s="37">
        <v>76477.37999999999</v>
      </c>
      <c r="R2965" s="37">
        <v>76477.37999999999</v>
      </c>
      <c r="S2965" s="37">
        <v>76477.37999999999</v>
      </c>
    </row>
    <row r="2966" spans="2:19">
      <c r="B2966" s="6">
        <v>2004</v>
      </c>
      <c r="C2966" s="37">
        <v>123144.09000000001</v>
      </c>
      <c r="D2966" s="37">
        <v>123144.09000000001</v>
      </c>
      <c r="E2966" s="37">
        <v>123144.09000000001</v>
      </c>
      <c r="F2966" s="37">
        <v>123144.09000000001</v>
      </c>
      <c r="G2966" s="37">
        <v>123144.09000000001</v>
      </c>
      <c r="H2966" s="37">
        <v>123144.09000000001</v>
      </c>
      <c r="I2966" s="37">
        <v>123144.09000000001</v>
      </c>
      <c r="J2966" s="37">
        <v>123144.09000000001</v>
      </c>
      <c r="K2966" s="37">
        <v>123144.09000000001</v>
      </c>
      <c r="L2966" s="37">
        <v>123144.09000000001</v>
      </c>
      <c r="M2966" s="37">
        <v>123144.09000000001</v>
      </c>
      <c r="N2966" s="37">
        <v>123144.09000000001</v>
      </c>
      <c r="O2966" s="37">
        <v>123144.09000000001</v>
      </c>
      <c r="P2966" s="37">
        <v>123144.09000000001</v>
      </c>
      <c r="Q2966" s="37">
        <v>123144.09000000001</v>
      </c>
      <c r="R2966" s="37">
        <v>123144.09000000001</v>
      </c>
      <c r="S2966" s="37">
        <v>123144.09000000001</v>
      </c>
    </row>
    <row r="2967" spans="2:19">
      <c r="B2967" s="6">
        <v>2003</v>
      </c>
      <c r="C2967" s="37">
        <v>110587.45999999999</v>
      </c>
      <c r="D2967" s="37">
        <v>110587.45999999999</v>
      </c>
      <c r="E2967" s="37">
        <v>110587.45999999999</v>
      </c>
      <c r="F2967" s="37">
        <v>110587.45999999999</v>
      </c>
      <c r="G2967" s="37">
        <v>110587.45999999999</v>
      </c>
      <c r="H2967" s="37">
        <v>110587.45999999999</v>
      </c>
      <c r="I2967" s="37">
        <v>110587.45999999999</v>
      </c>
      <c r="J2967" s="37">
        <v>110587.45999999999</v>
      </c>
      <c r="K2967" s="37">
        <v>110587.45999999999</v>
      </c>
      <c r="L2967" s="37">
        <v>110587.45999999999</v>
      </c>
      <c r="M2967" s="37">
        <v>110587.45999999999</v>
      </c>
      <c r="N2967" s="37">
        <v>110587.45999999999</v>
      </c>
      <c r="O2967" s="37">
        <v>110587.45999999999</v>
      </c>
      <c r="P2967" s="37">
        <v>110587.45999999999</v>
      </c>
      <c r="Q2967" s="37">
        <v>110587.45999999999</v>
      </c>
      <c r="R2967" s="37">
        <v>110587.45999999999</v>
      </c>
      <c r="S2967" s="37">
        <v>110587.45999999999</v>
      </c>
    </row>
    <row r="2968" spans="2:19">
      <c r="B2968" s="6">
        <v>2002</v>
      </c>
      <c r="C2968" s="37">
        <v>201064.57</v>
      </c>
      <c r="D2968" s="37">
        <v>201064.57</v>
      </c>
      <c r="E2968" s="37">
        <v>201064.57</v>
      </c>
      <c r="F2968" s="37">
        <v>201064.57</v>
      </c>
      <c r="G2968" s="37">
        <v>201064.57</v>
      </c>
      <c r="H2968" s="37">
        <v>201064.57</v>
      </c>
      <c r="I2968" s="37">
        <v>201064.57</v>
      </c>
      <c r="J2968" s="37">
        <v>201064.57</v>
      </c>
      <c r="K2968" s="37">
        <v>201064.57</v>
      </c>
      <c r="L2968" s="37">
        <v>201064.57</v>
      </c>
      <c r="M2968" s="37">
        <v>201064.57</v>
      </c>
      <c r="N2968" s="37">
        <v>201064.57</v>
      </c>
      <c r="O2968" s="37">
        <v>201064.57</v>
      </c>
      <c r="P2968" s="37">
        <v>201064.57</v>
      </c>
      <c r="Q2968" s="37">
        <v>201064.57</v>
      </c>
      <c r="R2968" s="37">
        <v>201064.57</v>
      </c>
      <c r="S2968" s="37">
        <v>201064.57</v>
      </c>
    </row>
    <row r="2969" spans="2:19">
      <c r="B2969" s="6">
        <v>2001</v>
      </c>
      <c r="C2969" s="37">
        <v>279992.69999999995</v>
      </c>
      <c r="D2969" s="37">
        <v>279992.69999999995</v>
      </c>
      <c r="E2969" s="37">
        <v>279992.69999999995</v>
      </c>
      <c r="F2969" s="37">
        <v>279992.69999999995</v>
      </c>
      <c r="G2969" s="37">
        <v>279992.69999999995</v>
      </c>
      <c r="H2969" s="37">
        <v>279992.69999999995</v>
      </c>
      <c r="I2969" s="37">
        <v>279992.69999999995</v>
      </c>
      <c r="J2969" s="37">
        <v>279992.69999999995</v>
      </c>
      <c r="K2969" s="37">
        <v>279992.69999999995</v>
      </c>
      <c r="L2969" s="37">
        <v>279992.69999999995</v>
      </c>
      <c r="M2969" s="37">
        <v>279992.69999999995</v>
      </c>
      <c r="N2969" s="37">
        <v>279992.69999999995</v>
      </c>
      <c r="O2969" s="37">
        <v>279992.69999999995</v>
      </c>
      <c r="P2969" s="37">
        <v>279992.69999999995</v>
      </c>
      <c r="Q2969" s="37">
        <v>279992.69999999995</v>
      </c>
      <c r="R2969" s="37">
        <v>279992.69999999995</v>
      </c>
      <c r="S2969" s="37">
        <v>279992.69999999995</v>
      </c>
    </row>
    <row r="2970" spans="2:19">
      <c r="B2970" s="6">
        <v>2000</v>
      </c>
      <c r="C2970" s="37">
        <v>230388.21999999994</v>
      </c>
      <c r="D2970" s="37">
        <v>230388.21999999994</v>
      </c>
      <c r="E2970" s="37">
        <v>230388.21999999994</v>
      </c>
      <c r="F2970" s="37">
        <v>230388.21999999994</v>
      </c>
      <c r="G2970" s="37">
        <v>230388.21999999994</v>
      </c>
      <c r="H2970" s="37">
        <v>230388.21999999994</v>
      </c>
      <c r="I2970" s="37">
        <v>230388.21999999994</v>
      </c>
      <c r="J2970" s="37">
        <v>230388.21999999994</v>
      </c>
      <c r="K2970" s="37">
        <v>230388.21999999994</v>
      </c>
      <c r="L2970" s="37">
        <v>230388.21999999994</v>
      </c>
      <c r="M2970" s="37">
        <v>230388.21999999994</v>
      </c>
      <c r="N2970" s="37">
        <v>230388.21999999994</v>
      </c>
      <c r="O2970" s="37">
        <v>230388.21999999994</v>
      </c>
      <c r="P2970" s="37">
        <v>230388.21999999994</v>
      </c>
      <c r="Q2970" s="37">
        <v>230388.21999999994</v>
      </c>
      <c r="R2970" s="37">
        <v>230388.21999999994</v>
      </c>
      <c r="S2970" s="37">
        <v>230388.21999999994</v>
      </c>
    </row>
    <row r="2971" spans="2:19">
      <c r="B2971" s="6">
        <v>1999</v>
      </c>
      <c r="C2971" s="37">
        <v>475762.55</v>
      </c>
      <c r="D2971" s="37">
        <v>475762.55</v>
      </c>
      <c r="E2971" s="37">
        <v>475762.55</v>
      </c>
      <c r="F2971" s="37">
        <v>475762.55</v>
      </c>
      <c r="G2971" s="37">
        <v>475762.55</v>
      </c>
      <c r="H2971" s="37">
        <v>475762.55</v>
      </c>
      <c r="I2971" s="37">
        <v>475762.55</v>
      </c>
      <c r="J2971" s="37">
        <v>475762.55</v>
      </c>
      <c r="K2971" s="37">
        <v>475762.55</v>
      </c>
      <c r="L2971" s="37">
        <v>475762.55</v>
      </c>
      <c r="M2971" s="37">
        <v>475762.55</v>
      </c>
      <c r="N2971" s="37">
        <v>475762.55</v>
      </c>
      <c r="O2971" s="37">
        <v>475762.55</v>
      </c>
      <c r="P2971" s="37">
        <v>475762.55</v>
      </c>
      <c r="Q2971" s="37">
        <v>475762.55</v>
      </c>
      <c r="R2971" s="37">
        <v>475762.55</v>
      </c>
      <c r="S2971" s="37">
        <v>475762.55</v>
      </c>
    </row>
    <row r="2972" spans="2:19">
      <c r="B2972" s="6">
        <v>1998</v>
      </c>
      <c r="C2972" s="37">
        <v>575084.42999999993</v>
      </c>
      <c r="D2972" s="37">
        <v>575084.42999999993</v>
      </c>
      <c r="E2972" s="37">
        <v>575084.42999999993</v>
      </c>
      <c r="F2972" s="37">
        <v>575084.42999999993</v>
      </c>
      <c r="G2972" s="37">
        <v>575084.42999999993</v>
      </c>
      <c r="H2972" s="37">
        <v>575084.42999999993</v>
      </c>
      <c r="I2972" s="37">
        <v>575084.42999999993</v>
      </c>
      <c r="J2972" s="37">
        <v>575084.42999999993</v>
      </c>
      <c r="K2972" s="37">
        <v>575084.42999999993</v>
      </c>
      <c r="L2972" s="37">
        <v>575084.42999999993</v>
      </c>
      <c r="M2972" s="37">
        <v>575084.42999999993</v>
      </c>
      <c r="N2972" s="37">
        <v>575084.42999999993</v>
      </c>
      <c r="O2972" s="37">
        <v>575084.42999999993</v>
      </c>
      <c r="P2972" s="37">
        <v>575084.42999999993</v>
      </c>
      <c r="Q2972" s="37">
        <v>575084.42999999993</v>
      </c>
      <c r="R2972" s="37">
        <v>575084.42999999993</v>
      </c>
      <c r="S2972" s="37">
        <v>575084.42999999993</v>
      </c>
    </row>
    <row r="2973" spans="2:19">
      <c r="B2973" s="6">
        <v>1997</v>
      </c>
      <c r="C2973" s="37">
        <v>599388.54999999993</v>
      </c>
      <c r="D2973" s="37">
        <v>599388.54999999993</v>
      </c>
      <c r="E2973" s="37">
        <v>599388.54999999993</v>
      </c>
      <c r="F2973" s="37">
        <v>599388.54999999993</v>
      </c>
      <c r="G2973" s="37">
        <v>599388.54999999993</v>
      </c>
      <c r="H2973" s="37">
        <v>599388.54999999993</v>
      </c>
      <c r="I2973" s="37">
        <v>599388.54999999993</v>
      </c>
      <c r="J2973" s="37">
        <v>599388.54999999993</v>
      </c>
      <c r="K2973" s="37">
        <v>599388.54999999993</v>
      </c>
      <c r="L2973" s="37">
        <v>599388.54999999993</v>
      </c>
      <c r="M2973" s="37">
        <v>599388.54999999993</v>
      </c>
      <c r="N2973" s="37">
        <v>599388.54999999993</v>
      </c>
      <c r="O2973" s="37">
        <v>599388.54999999993</v>
      </c>
      <c r="P2973" s="37">
        <v>599388.54999999993</v>
      </c>
      <c r="Q2973" s="37">
        <v>599388.54999999993</v>
      </c>
      <c r="R2973" s="37">
        <v>599388.54999999993</v>
      </c>
      <c r="S2973" s="37">
        <v>599388.54999999993</v>
      </c>
    </row>
    <row r="2974" spans="2:19">
      <c r="B2974" s="6">
        <v>1996</v>
      </c>
      <c r="C2974" s="37">
        <v>720543.9</v>
      </c>
      <c r="D2974" s="37">
        <v>720543.9</v>
      </c>
      <c r="E2974" s="37">
        <v>720543.9</v>
      </c>
      <c r="F2974" s="37">
        <v>720543.9</v>
      </c>
      <c r="G2974" s="37">
        <v>720543.9</v>
      </c>
      <c r="H2974" s="37">
        <v>720543.9</v>
      </c>
      <c r="I2974" s="37">
        <v>720543.9</v>
      </c>
      <c r="J2974" s="37">
        <v>720543.9</v>
      </c>
      <c r="K2974" s="37">
        <v>720543.9</v>
      </c>
      <c r="L2974" s="37">
        <v>720543.9</v>
      </c>
      <c r="M2974" s="37">
        <v>720543.9</v>
      </c>
      <c r="N2974" s="37">
        <v>720543.9</v>
      </c>
      <c r="O2974" s="37">
        <v>720543.9</v>
      </c>
      <c r="P2974" s="37">
        <v>720543.9</v>
      </c>
      <c r="Q2974" s="37">
        <v>720543.9</v>
      </c>
      <c r="R2974" s="37">
        <v>720543.9</v>
      </c>
      <c r="S2974" s="37">
        <v>720543.9</v>
      </c>
    </row>
    <row r="2975" spans="2:19">
      <c r="B2975" s="6">
        <v>1995</v>
      </c>
      <c r="C2975" s="37">
        <v>338422.05</v>
      </c>
      <c r="D2975" s="37">
        <v>338422.05</v>
      </c>
      <c r="E2975" s="37">
        <v>338422.05</v>
      </c>
      <c r="F2975" s="37">
        <v>338422.05</v>
      </c>
      <c r="G2975" s="37">
        <v>338422.05</v>
      </c>
      <c r="H2975" s="37">
        <v>338422.05</v>
      </c>
      <c r="I2975" s="37">
        <v>338422.05</v>
      </c>
      <c r="J2975" s="37">
        <v>338422.05</v>
      </c>
      <c r="K2975" s="37">
        <v>338422.05</v>
      </c>
      <c r="L2975" s="37">
        <v>338422.05</v>
      </c>
      <c r="M2975" s="37">
        <v>338422.05</v>
      </c>
      <c r="N2975" s="37">
        <v>338422.05</v>
      </c>
      <c r="O2975" s="37">
        <v>338422.05</v>
      </c>
      <c r="P2975" s="37">
        <v>338422.05</v>
      </c>
      <c r="Q2975" s="37">
        <v>338422.05</v>
      </c>
      <c r="R2975" s="37">
        <v>338422.05</v>
      </c>
      <c r="S2975" s="37">
        <v>338422.05</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971267.20761955553</v>
      </c>
      <c r="D2991" s="37">
        <v>971267.20761955553</v>
      </c>
      <c r="E2991" s="37">
        <v>971267.20761955553</v>
      </c>
      <c r="F2991" s="37">
        <v>971267.20761955553</v>
      </c>
      <c r="G2991" s="37">
        <v>971267.20761955553</v>
      </c>
      <c r="H2991" s="37">
        <v>971267.20761955553</v>
      </c>
      <c r="I2991" s="37">
        <v>971267.20761955553</v>
      </c>
      <c r="J2991" s="37">
        <v>971267.20761955553</v>
      </c>
      <c r="K2991" s="37">
        <v>971267.20761955553</v>
      </c>
      <c r="L2991" s="37">
        <v>971267.20761955553</v>
      </c>
      <c r="M2991" s="37">
        <v>971267.20761955553</v>
      </c>
      <c r="N2991" s="37">
        <v>971267.20761955553</v>
      </c>
      <c r="O2991" s="37">
        <v>971267.20761955553</v>
      </c>
      <c r="P2991" s="37">
        <v>971267.20761955553</v>
      </c>
      <c r="Q2991" s="37">
        <v>971267.20761955553</v>
      </c>
      <c r="R2991" s="37">
        <v>971267.20761955553</v>
      </c>
      <c r="S2991" s="37">
        <v>971267.20761955553</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4790985.5476195551</v>
      </c>
      <c r="D3041" s="11">
        <f>SUM(D2963:D3040)</f>
        <v>4873055.1676195553</v>
      </c>
      <c r="E3041" s="11">
        <f>SUM(E2962:E3040)</f>
        <v>4921999.9976195553</v>
      </c>
      <c r="F3041" s="11">
        <f>SUM(F2961:F3040)</f>
        <v>4970849.9676195551</v>
      </c>
      <c r="G3041" s="11">
        <f>SUM(G2960:G3040)</f>
        <v>5041604.4876195546</v>
      </c>
      <c r="H3041" s="11">
        <f>SUM(H2954:H3040)</f>
        <v>5091260.3176195547</v>
      </c>
      <c r="I3041" s="11">
        <f>SUM(I2954:I3040)</f>
        <v>5267220.1076195547</v>
      </c>
      <c r="J3041" s="11">
        <f t="shared" ref="J3041" si="59">SUM(J2954:J3040)</f>
        <v>5392267.2876195554</v>
      </c>
      <c r="K3041" s="11">
        <f>SUM(K2954:K3040)</f>
        <v>5509669.1676195553</v>
      </c>
      <c r="L3041" s="11">
        <f t="shared" ref="L3041" si="60">SUM(L2954:L3040)</f>
        <v>5638951.9076195545</v>
      </c>
      <c r="M3041" s="11">
        <f>SUM(M2954:M3040)</f>
        <v>5816021.9776195548</v>
      </c>
      <c r="N3041" s="11">
        <f>SUM(N2949:N3040)</f>
        <v>6062668.9876195546</v>
      </c>
      <c r="O3041" s="11">
        <f>SUM(O2949:O3040)</f>
        <v>6451471.9476195546</v>
      </c>
      <c r="P3041" s="11">
        <f>SUM(P2949:P3040)</f>
        <v>6719147.7776195537</v>
      </c>
      <c r="Q3041" s="11">
        <f>SUM(Q2949:Q3040)</f>
        <v>7065407.9776195539</v>
      </c>
      <c r="R3041" s="11">
        <f>SUM(R2948:R3040)</f>
        <v>7285655.1476195538</v>
      </c>
      <c r="S3041" s="11">
        <f>SUM(S2948:S3040)</f>
        <v>7565401.3176195547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295.89</v>
      </c>
      <c r="D3061" s="37">
        <v>295.89</v>
      </c>
      <c r="E3061" s="37">
        <v>295.89</v>
      </c>
      <c r="F3061" s="37">
        <v>295.89</v>
      </c>
      <c r="G3061" s="37">
        <v>295.89</v>
      </c>
      <c r="H3061" s="37">
        <v>295.89</v>
      </c>
      <c r="I3061" s="37">
        <v>295.89</v>
      </c>
      <c r="J3061" s="37">
        <v>295.89</v>
      </c>
      <c r="K3061" s="37">
        <v>295.89</v>
      </c>
      <c r="L3061" s="37">
        <v>295.89</v>
      </c>
      <c r="M3061" s="37">
        <v>295.89</v>
      </c>
      <c r="N3061" s="37">
        <v>295.89</v>
      </c>
      <c r="O3061" s="37">
        <v>295.89</v>
      </c>
      <c r="P3061" s="37">
        <v>295.89</v>
      </c>
      <c r="Q3061" s="37">
        <v>295.89</v>
      </c>
      <c r="R3061" s="37">
        <v>295.89</v>
      </c>
      <c r="S3061" s="37">
        <v>295.89</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315.06</v>
      </c>
      <c r="D3063" s="37">
        <v>315.06</v>
      </c>
      <c r="E3063" s="37">
        <v>315.06</v>
      </c>
      <c r="F3063" s="37">
        <v>315.06</v>
      </c>
      <c r="G3063" s="37">
        <v>315.06</v>
      </c>
      <c r="H3063" s="37">
        <v>315.06</v>
      </c>
      <c r="I3063" s="37">
        <v>315.06</v>
      </c>
      <c r="J3063" s="37">
        <v>315.06</v>
      </c>
      <c r="K3063" s="37">
        <v>315.06</v>
      </c>
      <c r="L3063" s="37">
        <v>315.06</v>
      </c>
      <c r="M3063" s="37">
        <v>315.06</v>
      </c>
      <c r="N3063" s="37">
        <v>315.06</v>
      </c>
      <c r="O3063" s="37">
        <v>315.06</v>
      </c>
      <c r="P3063" s="37">
        <v>315.06</v>
      </c>
      <c r="Q3063" s="37">
        <v>315.06</v>
      </c>
      <c r="R3063" s="37">
        <v>315.06</v>
      </c>
      <c r="S3063" s="37">
        <v>315.06</v>
      </c>
    </row>
    <row r="3064" spans="2:19">
      <c r="B3064" s="6">
        <v>2001</v>
      </c>
      <c r="C3064" s="37">
        <v>746.09</v>
      </c>
      <c r="D3064" s="37">
        <v>746.09</v>
      </c>
      <c r="E3064" s="37">
        <v>746.09</v>
      </c>
      <c r="F3064" s="37">
        <v>746.09</v>
      </c>
      <c r="G3064" s="37">
        <v>746.09</v>
      </c>
      <c r="H3064" s="37">
        <v>746.09</v>
      </c>
      <c r="I3064" s="37">
        <v>746.09</v>
      </c>
      <c r="J3064" s="37">
        <v>746.09</v>
      </c>
      <c r="K3064" s="37">
        <v>746.09</v>
      </c>
      <c r="L3064" s="37">
        <v>746.09</v>
      </c>
      <c r="M3064" s="37">
        <v>746.09</v>
      </c>
      <c r="N3064" s="37">
        <v>746.09</v>
      </c>
      <c r="O3064" s="37">
        <v>746.09</v>
      </c>
      <c r="P3064" s="37">
        <v>746.09</v>
      </c>
      <c r="Q3064" s="37">
        <v>746.09</v>
      </c>
      <c r="R3064" s="37">
        <v>746.09</v>
      </c>
      <c r="S3064" s="37">
        <v>746.09</v>
      </c>
    </row>
    <row r="3065" spans="2:19">
      <c r="B3065" s="6">
        <v>2000</v>
      </c>
      <c r="C3065" s="37">
        <v>2791.96</v>
      </c>
      <c r="D3065" s="37">
        <v>2791.96</v>
      </c>
      <c r="E3065" s="37">
        <v>2791.96</v>
      </c>
      <c r="F3065" s="37">
        <v>2791.96</v>
      </c>
      <c r="G3065" s="37">
        <v>2791.96</v>
      </c>
      <c r="H3065" s="37">
        <v>2791.96</v>
      </c>
      <c r="I3065" s="37">
        <v>2791.96</v>
      </c>
      <c r="J3065" s="37">
        <v>2791.96</v>
      </c>
      <c r="K3065" s="37">
        <v>2791.96</v>
      </c>
      <c r="L3065" s="37">
        <v>2791.96</v>
      </c>
      <c r="M3065" s="37">
        <v>2791.96</v>
      </c>
      <c r="N3065" s="37">
        <v>2791.96</v>
      </c>
      <c r="O3065" s="37">
        <v>2791.96</v>
      </c>
      <c r="P3065" s="37">
        <v>2791.96</v>
      </c>
      <c r="Q3065" s="37">
        <v>2791.96</v>
      </c>
      <c r="R3065" s="37">
        <v>2791.96</v>
      </c>
      <c r="S3065" s="37">
        <v>2791.96</v>
      </c>
    </row>
    <row r="3066" spans="2:19">
      <c r="B3066" s="6">
        <v>1999</v>
      </c>
      <c r="C3066" s="37">
        <v>1614.6200000000001</v>
      </c>
      <c r="D3066" s="37">
        <v>1614.6200000000001</v>
      </c>
      <c r="E3066" s="37">
        <v>1614.6200000000001</v>
      </c>
      <c r="F3066" s="37">
        <v>1614.6200000000001</v>
      </c>
      <c r="G3066" s="37">
        <v>1614.6200000000001</v>
      </c>
      <c r="H3066" s="37">
        <v>1614.6200000000001</v>
      </c>
      <c r="I3066" s="37">
        <v>1614.6200000000001</v>
      </c>
      <c r="J3066" s="37">
        <v>1614.6200000000001</v>
      </c>
      <c r="K3066" s="37">
        <v>1614.6200000000001</v>
      </c>
      <c r="L3066" s="37">
        <v>1614.6200000000001</v>
      </c>
      <c r="M3066" s="37">
        <v>1614.6200000000001</v>
      </c>
      <c r="N3066" s="37">
        <v>1614.6200000000001</v>
      </c>
      <c r="O3066" s="37">
        <v>1614.6200000000001</v>
      </c>
      <c r="P3066" s="37">
        <v>1614.6200000000001</v>
      </c>
      <c r="Q3066" s="37">
        <v>1614.6200000000001</v>
      </c>
      <c r="R3066" s="37">
        <v>1614.6200000000001</v>
      </c>
      <c r="S3066" s="37">
        <v>1614.6200000000001</v>
      </c>
    </row>
    <row r="3067" spans="2:19">
      <c r="B3067" s="6">
        <v>1998</v>
      </c>
      <c r="C3067" s="37">
        <v>623.01</v>
      </c>
      <c r="D3067" s="37">
        <v>623.01</v>
      </c>
      <c r="E3067" s="37">
        <v>623.01</v>
      </c>
      <c r="F3067" s="37">
        <v>623.01</v>
      </c>
      <c r="G3067" s="37">
        <v>623.01</v>
      </c>
      <c r="H3067" s="37">
        <v>623.01</v>
      </c>
      <c r="I3067" s="37">
        <v>623.01</v>
      </c>
      <c r="J3067" s="37">
        <v>623.01</v>
      </c>
      <c r="K3067" s="37">
        <v>623.01</v>
      </c>
      <c r="L3067" s="37">
        <v>623.01</v>
      </c>
      <c r="M3067" s="37">
        <v>623.01</v>
      </c>
      <c r="N3067" s="37">
        <v>623.01</v>
      </c>
      <c r="O3067" s="37">
        <v>623.01</v>
      </c>
      <c r="P3067" s="37">
        <v>623.01</v>
      </c>
      <c r="Q3067" s="37">
        <v>623.01</v>
      </c>
      <c r="R3067" s="37">
        <v>623.01</v>
      </c>
      <c r="S3067" s="37">
        <v>623.01</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444.91</v>
      </c>
      <c r="D3069" s="37">
        <v>444.91</v>
      </c>
      <c r="E3069" s="37">
        <v>444.91</v>
      </c>
      <c r="F3069" s="37">
        <v>444.91</v>
      </c>
      <c r="G3069" s="37">
        <v>444.91</v>
      </c>
      <c r="H3069" s="37">
        <v>444.91</v>
      </c>
      <c r="I3069" s="37">
        <v>444.91</v>
      </c>
      <c r="J3069" s="37">
        <v>444.91</v>
      </c>
      <c r="K3069" s="37">
        <v>444.91</v>
      </c>
      <c r="L3069" s="37">
        <v>444.91</v>
      </c>
      <c r="M3069" s="37">
        <v>444.91</v>
      </c>
      <c r="N3069" s="37">
        <v>444.91</v>
      </c>
      <c r="O3069" s="37">
        <v>444.91</v>
      </c>
      <c r="P3069" s="37">
        <v>444.91</v>
      </c>
      <c r="Q3069" s="37">
        <v>444.91</v>
      </c>
      <c r="R3069" s="37">
        <v>444.91</v>
      </c>
      <c r="S3069" s="37">
        <v>444.91</v>
      </c>
    </row>
    <row r="3070" spans="2:19">
      <c r="B3070" s="6">
        <v>1995</v>
      </c>
      <c r="C3070" s="37">
        <v>5862.79</v>
      </c>
      <c r="D3070" s="37">
        <v>5862.79</v>
      </c>
      <c r="E3070" s="37">
        <v>5862.79</v>
      </c>
      <c r="F3070" s="37">
        <v>5862.79</v>
      </c>
      <c r="G3070" s="37">
        <v>5862.79</v>
      </c>
      <c r="H3070" s="37">
        <v>5862.79</v>
      </c>
      <c r="I3070" s="37">
        <v>5862.79</v>
      </c>
      <c r="J3070" s="37">
        <v>5862.79</v>
      </c>
      <c r="K3070" s="37">
        <v>5862.79</v>
      </c>
      <c r="L3070" s="37">
        <v>5862.79</v>
      </c>
      <c r="M3070" s="37">
        <v>5862.79</v>
      </c>
      <c r="N3070" s="37">
        <v>5862.79</v>
      </c>
      <c r="O3070" s="37">
        <v>5862.79</v>
      </c>
      <c r="P3070" s="37">
        <v>5862.79</v>
      </c>
      <c r="Q3070" s="37">
        <v>5862.79</v>
      </c>
      <c r="R3070" s="37">
        <v>5862.79</v>
      </c>
      <c r="S3070" s="37">
        <v>5862.79</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16772.02</v>
      </c>
      <c r="D3109" s="37">
        <v>16772.02</v>
      </c>
      <c r="E3109" s="37">
        <v>16772.02</v>
      </c>
      <c r="F3109" s="37">
        <v>16772.02</v>
      </c>
      <c r="G3109" s="37">
        <v>16772.02</v>
      </c>
      <c r="H3109" s="37">
        <v>16772.02</v>
      </c>
      <c r="I3109" s="37">
        <v>16772.02</v>
      </c>
      <c r="J3109" s="37">
        <v>16772.02</v>
      </c>
      <c r="K3109" s="37">
        <v>16772.02</v>
      </c>
      <c r="L3109" s="37">
        <v>16772.02</v>
      </c>
      <c r="M3109" s="37">
        <v>16772.02</v>
      </c>
      <c r="N3109" s="37">
        <v>16772.02</v>
      </c>
      <c r="O3109" s="37">
        <v>16772.02</v>
      </c>
      <c r="P3109" s="37">
        <v>16772.02</v>
      </c>
      <c r="Q3109" s="37">
        <v>16772.02</v>
      </c>
      <c r="R3109" s="37">
        <v>16772.02</v>
      </c>
      <c r="S3109" s="37">
        <v>16772.02</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29466.35</v>
      </c>
      <c r="D3136" s="11">
        <f>SUM(D3058:D3135)</f>
        <v>29466.35</v>
      </c>
      <c r="E3136" s="11">
        <f>SUM(E3057:E3135)</f>
        <v>29466.35</v>
      </c>
      <c r="F3136" s="11">
        <f>SUM(F3056:F3135)</f>
        <v>29466.35</v>
      </c>
      <c r="G3136" s="11">
        <f>SUM(G3055:G3135)</f>
        <v>29466.35</v>
      </c>
      <c r="H3136" s="11">
        <f>SUM(H3049:H3135)</f>
        <v>29466.35</v>
      </c>
      <c r="I3136" s="11">
        <f>SUM(I3049:I3135)</f>
        <v>29466.35</v>
      </c>
      <c r="J3136" s="11">
        <f t="shared" ref="J3136" si="61">SUM(J3049:J3135)</f>
        <v>29466.35</v>
      </c>
      <c r="K3136" s="11">
        <f>SUM(K3049:K3135)</f>
        <v>29466.35</v>
      </c>
      <c r="L3136" s="11">
        <f t="shared" ref="L3136" si="62">SUM(L3049:L3135)</f>
        <v>29466.35</v>
      </c>
      <c r="M3136" s="11">
        <f>SUM(M3049:M3135)</f>
        <v>29466.35</v>
      </c>
      <c r="N3136" s="11">
        <f>SUM(N3044:N3135)</f>
        <v>29466.35</v>
      </c>
      <c r="O3136" s="11">
        <f>SUM(O3044:O3135)</f>
        <v>29466.35</v>
      </c>
      <c r="P3136" s="11">
        <f>SUM(P3044:P3135)</f>
        <v>29466.35</v>
      </c>
      <c r="Q3136" s="11">
        <f>SUM(Q3044:Q3135)</f>
        <v>29466.35</v>
      </c>
      <c r="R3136" s="11">
        <f>SUM(R3043:R3135)</f>
        <v>29466.35</v>
      </c>
      <c r="S3136" s="11">
        <f>SUM(S3043:S3135)</f>
        <v>29466.35</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94077.99</v>
      </c>
    </row>
    <row r="3139" spans="1:19">
      <c r="A3139" s="38"/>
      <c r="B3139" s="6">
        <v>2021</v>
      </c>
      <c r="C3139" s="36"/>
      <c r="D3139" s="36"/>
      <c r="E3139" s="36"/>
      <c r="F3139" s="36"/>
      <c r="G3139" s="36"/>
      <c r="H3139" s="36"/>
      <c r="I3139" s="36"/>
      <c r="J3139" s="36"/>
      <c r="K3139" s="36"/>
      <c r="L3139" s="36"/>
      <c r="M3139" s="36"/>
      <c r="N3139" s="36"/>
      <c r="O3139" s="36"/>
      <c r="P3139" s="36"/>
      <c r="Q3139" s="36"/>
      <c r="R3139" s="37">
        <v>15062</v>
      </c>
      <c r="S3139" s="37">
        <v>15062</v>
      </c>
    </row>
    <row r="3140" spans="1:19">
      <c r="B3140" s="6">
        <v>2020</v>
      </c>
      <c r="C3140" s="36"/>
      <c r="D3140" s="36"/>
      <c r="E3140" s="36"/>
      <c r="F3140" s="36"/>
      <c r="G3140" s="36"/>
      <c r="H3140" s="36"/>
      <c r="I3140" s="36"/>
      <c r="J3140" s="36"/>
      <c r="K3140" s="36"/>
      <c r="L3140" s="36"/>
      <c r="M3140" s="36"/>
      <c r="N3140" s="36"/>
      <c r="O3140" s="36"/>
      <c r="P3140" s="36"/>
      <c r="Q3140" s="37">
        <v>73671.75</v>
      </c>
      <c r="R3140" s="37">
        <v>73671.75</v>
      </c>
      <c r="S3140" s="37">
        <v>73671.75</v>
      </c>
    </row>
    <row r="3141" spans="1:19">
      <c r="A3141" s="40"/>
      <c r="B3141" s="6">
        <v>2019</v>
      </c>
      <c r="C3141" s="36"/>
      <c r="D3141" s="36"/>
      <c r="E3141" s="36"/>
      <c r="F3141" s="36"/>
      <c r="G3141" s="36"/>
      <c r="H3141" s="36"/>
      <c r="I3141" s="36"/>
      <c r="J3141" s="36"/>
      <c r="K3141" s="36"/>
      <c r="L3141" s="36"/>
      <c r="M3141" s="36"/>
      <c r="N3141" s="36"/>
      <c r="O3141" s="36"/>
      <c r="P3141" s="37">
        <v>67296.160000000003</v>
      </c>
      <c r="Q3141" s="37">
        <v>67296.160000000003</v>
      </c>
      <c r="R3141" s="37">
        <v>67296.160000000003</v>
      </c>
      <c r="S3141" s="37">
        <v>67296.160000000003</v>
      </c>
    </row>
    <row r="3142" spans="1:19">
      <c r="A3142" s="40"/>
      <c r="B3142" s="6">
        <v>2018</v>
      </c>
      <c r="C3142" s="36"/>
      <c r="D3142" s="36"/>
      <c r="E3142" s="36"/>
      <c r="F3142" s="36"/>
      <c r="G3142" s="36"/>
      <c r="H3142" s="36"/>
      <c r="I3142" s="36"/>
      <c r="J3142" s="36"/>
      <c r="K3142" s="36"/>
      <c r="L3142" s="36"/>
      <c r="M3142" s="36"/>
      <c r="N3142" s="36"/>
      <c r="O3142" s="37">
        <v>27500</v>
      </c>
      <c r="P3142" s="37">
        <v>27500</v>
      </c>
      <c r="Q3142" s="37">
        <v>27500</v>
      </c>
      <c r="R3142" s="37">
        <v>27500</v>
      </c>
      <c r="S3142" s="37">
        <v>27500</v>
      </c>
    </row>
    <row r="3143" spans="1:19">
      <c r="A3143" s="40"/>
      <c r="B3143" s="6">
        <v>2017</v>
      </c>
      <c r="C3143" s="36"/>
      <c r="D3143" s="36"/>
      <c r="E3143" s="36"/>
      <c r="F3143" s="36"/>
      <c r="G3143" s="36"/>
      <c r="H3143" s="36"/>
      <c r="I3143" s="36"/>
      <c r="J3143" s="36"/>
      <c r="K3143" s="36"/>
      <c r="L3143" s="36"/>
      <c r="M3143" s="36"/>
      <c r="N3143" s="37">
        <v>212976.15999999997</v>
      </c>
      <c r="O3143" s="37">
        <v>34859.299999999996</v>
      </c>
      <c r="P3143" s="37">
        <v>34859.299999999996</v>
      </c>
      <c r="Q3143" s="37">
        <v>34859.299999999996</v>
      </c>
      <c r="R3143" s="37">
        <v>34859.299999999996</v>
      </c>
      <c r="S3143" s="37">
        <v>34859.299999999996</v>
      </c>
    </row>
    <row r="3144" spans="1:19">
      <c r="B3144" s="6">
        <v>2016</v>
      </c>
      <c r="C3144" s="36"/>
      <c r="D3144" s="36"/>
      <c r="E3144" s="36"/>
      <c r="F3144" s="36"/>
      <c r="G3144" s="36"/>
      <c r="H3144" s="36"/>
      <c r="I3144" s="36"/>
      <c r="J3144" s="36"/>
      <c r="K3144" s="36"/>
      <c r="L3144" s="36"/>
      <c r="M3144" s="37">
        <v>296626.94</v>
      </c>
      <c r="N3144" s="37">
        <v>296626.94</v>
      </c>
      <c r="O3144" s="37">
        <v>296626.94</v>
      </c>
      <c r="P3144" s="37">
        <v>296626.94</v>
      </c>
      <c r="Q3144" s="37">
        <v>296626.94</v>
      </c>
      <c r="R3144" s="37">
        <v>296626.94</v>
      </c>
      <c r="S3144" s="37">
        <v>296626.94</v>
      </c>
    </row>
    <row r="3145" spans="1:19">
      <c r="B3145" s="6">
        <v>2015</v>
      </c>
      <c r="C3145" s="36"/>
      <c r="D3145" s="36"/>
      <c r="E3145" s="36"/>
      <c r="F3145" s="36"/>
      <c r="G3145" s="36"/>
      <c r="H3145" s="36"/>
      <c r="I3145" s="36"/>
      <c r="J3145" s="36"/>
      <c r="K3145" s="36"/>
      <c r="L3145" s="37">
        <v>39889.449999999997</v>
      </c>
      <c r="M3145" s="37">
        <v>39889.449999999997</v>
      </c>
      <c r="N3145" s="37">
        <v>39889.449999999997</v>
      </c>
      <c r="O3145" s="37">
        <v>39889.449999999997</v>
      </c>
      <c r="P3145" s="37">
        <v>39889.449999999997</v>
      </c>
      <c r="Q3145" s="37">
        <v>39889.449999999997</v>
      </c>
      <c r="R3145" s="37">
        <v>39889.449999999997</v>
      </c>
      <c r="S3145" s="37">
        <v>39889.449999999997</v>
      </c>
    </row>
    <row r="3146" spans="1:19">
      <c r="B3146" s="6">
        <v>2014</v>
      </c>
      <c r="C3146" s="36"/>
      <c r="D3146" s="36"/>
      <c r="E3146" s="36"/>
      <c r="F3146" s="36"/>
      <c r="G3146" s="36"/>
      <c r="H3146" s="36"/>
      <c r="I3146" s="36"/>
      <c r="J3146" s="36"/>
      <c r="K3146" s="37">
        <v>12500</v>
      </c>
      <c r="L3146" s="37">
        <v>12500</v>
      </c>
      <c r="M3146" s="37">
        <v>12500</v>
      </c>
      <c r="N3146" s="37">
        <v>12500</v>
      </c>
      <c r="O3146" s="37">
        <v>12500</v>
      </c>
      <c r="P3146" s="37">
        <v>12500</v>
      </c>
      <c r="Q3146" s="37">
        <v>12500</v>
      </c>
      <c r="R3146" s="37">
        <v>12500</v>
      </c>
      <c r="S3146" s="37">
        <v>12500</v>
      </c>
    </row>
    <row r="3147" spans="1:19">
      <c r="B3147" s="6">
        <v>2013</v>
      </c>
      <c r="C3147" s="36"/>
      <c r="D3147" s="36"/>
      <c r="E3147" s="36"/>
      <c r="F3147" s="36"/>
      <c r="G3147" s="36"/>
      <c r="H3147" s="36"/>
      <c r="I3147" s="36"/>
      <c r="J3147" s="37">
        <v>53370</v>
      </c>
      <c r="K3147" s="37">
        <v>53370</v>
      </c>
      <c r="L3147" s="37">
        <v>53370</v>
      </c>
      <c r="M3147" s="37">
        <v>53370</v>
      </c>
      <c r="N3147" s="37">
        <v>53370</v>
      </c>
      <c r="O3147" s="37">
        <v>53370</v>
      </c>
      <c r="P3147" s="37">
        <v>53370</v>
      </c>
      <c r="Q3147" s="37">
        <v>53370</v>
      </c>
      <c r="R3147" s="37">
        <v>53370</v>
      </c>
      <c r="S3147" s="37">
        <v>53370</v>
      </c>
    </row>
    <row r="3148" spans="1:19">
      <c r="B3148" s="6">
        <v>2012</v>
      </c>
      <c r="C3148" s="36"/>
      <c r="D3148" s="36"/>
      <c r="E3148" s="36"/>
      <c r="F3148" s="36"/>
      <c r="G3148" s="36"/>
      <c r="H3148" s="36"/>
      <c r="I3148" s="37">
        <v>100154.33000000002</v>
      </c>
      <c r="J3148" s="37">
        <v>100154.33000000002</v>
      </c>
      <c r="K3148" s="37">
        <v>100154.33000000002</v>
      </c>
      <c r="L3148" s="37">
        <v>100154.33000000002</v>
      </c>
      <c r="M3148" s="37">
        <v>100154.33000000002</v>
      </c>
      <c r="N3148" s="37">
        <v>100154.33000000002</v>
      </c>
      <c r="O3148" s="37">
        <v>100154.33000000002</v>
      </c>
      <c r="P3148" s="37">
        <v>100154.33000000002</v>
      </c>
      <c r="Q3148" s="37">
        <v>100154.33000000002</v>
      </c>
      <c r="R3148" s="37">
        <v>100154.33000000002</v>
      </c>
      <c r="S3148" s="37">
        <v>100154.33000000002</v>
      </c>
    </row>
    <row r="3149" spans="1:19">
      <c r="B3149" s="6">
        <v>2011</v>
      </c>
      <c r="C3149" s="36"/>
      <c r="D3149" s="36"/>
      <c r="E3149" s="36"/>
      <c r="F3149" s="36"/>
      <c r="G3149" s="36"/>
      <c r="H3149" s="37">
        <v>38490.660000000003</v>
      </c>
      <c r="I3149" s="37">
        <v>38490.660000000003</v>
      </c>
      <c r="J3149" s="37">
        <v>38490.660000000003</v>
      </c>
      <c r="K3149" s="37">
        <v>38490.660000000003</v>
      </c>
      <c r="L3149" s="37">
        <v>38490.660000000003</v>
      </c>
      <c r="M3149" s="37">
        <v>38490.660000000003</v>
      </c>
      <c r="N3149" s="37">
        <v>38490.660000000003</v>
      </c>
      <c r="O3149" s="37">
        <v>38490.660000000003</v>
      </c>
      <c r="P3149" s="37">
        <v>38490.660000000003</v>
      </c>
      <c r="Q3149" s="37">
        <v>38490.660000000003</v>
      </c>
      <c r="R3149" s="37">
        <v>38490.660000000003</v>
      </c>
      <c r="S3149" s="37">
        <v>38490.660000000003</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13152</v>
      </c>
      <c r="G3151" s="37">
        <v>13152</v>
      </c>
      <c r="H3151" s="37">
        <v>13152</v>
      </c>
      <c r="I3151" s="37">
        <v>13152</v>
      </c>
      <c r="J3151" s="37">
        <v>13152</v>
      </c>
      <c r="K3151" s="37">
        <v>13152</v>
      </c>
      <c r="L3151" s="37">
        <v>13152</v>
      </c>
      <c r="M3151" s="37">
        <v>13152</v>
      </c>
      <c r="N3151" s="37">
        <v>13152</v>
      </c>
      <c r="O3151" s="37">
        <v>13152</v>
      </c>
      <c r="P3151" s="37">
        <v>13152</v>
      </c>
      <c r="Q3151" s="37">
        <v>13152</v>
      </c>
      <c r="R3151" s="37">
        <v>13152</v>
      </c>
      <c r="S3151" s="37">
        <v>13152</v>
      </c>
    </row>
    <row r="3152" spans="1:19">
      <c r="B3152" s="6">
        <v>2008</v>
      </c>
      <c r="C3152" s="36"/>
      <c r="D3152" s="36"/>
      <c r="E3152" s="37">
        <v>11150</v>
      </c>
      <c r="F3152" s="37">
        <v>11150</v>
      </c>
      <c r="G3152" s="37">
        <v>11150</v>
      </c>
      <c r="H3152" s="37">
        <v>11150</v>
      </c>
      <c r="I3152" s="37">
        <v>11150</v>
      </c>
      <c r="J3152" s="37">
        <v>11150</v>
      </c>
      <c r="K3152" s="37">
        <v>11150</v>
      </c>
      <c r="L3152" s="37">
        <v>11150</v>
      </c>
      <c r="M3152" s="37">
        <v>11150</v>
      </c>
      <c r="N3152" s="37">
        <v>11150</v>
      </c>
      <c r="O3152" s="37">
        <v>11150</v>
      </c>
      <c r="P3152" s="37">
        <v>11150</v>
      </c>
      <c r="Q3152" s="37">
        <v>11150</v>
      </c>
      <c r="R3152" s="37">
        <v>11150</v>
      </c>
      <c r="S3152" s="37">
        <v>11150</v>
      </c>
    </row>
    <row r="3153" spans="2:19">
      <c r="B3153" s="6">
        <v>2007</v>
      </c>
      <c r="C3153" s="36"/>
      <c r="D3153" s="37">
        <v>7500</v>
      </c>
      <c r="E3153" s="37">
        <v>7500</v>
      </c>
      <c r="F3153" s="37">
        <v>7500</v>
      </c>
      <c r="G3153" s="37">
        <v>7500</v>
      </c>
      <c r="H3153" s="37">
        <v>7500</v>
      </c>
      <c r="I3153" s="37">
        <v>7500</v>
      </c>
      <c r="J3153" s="37">
        <v>7500</v>
      </c>
      <c r="K3153" s="37">
        <v>7500</v>
      </c>
      <c r="L3153" s="37">
        <v>7500</v>
      </c>
      <c r="M3153" s="37">
        <v>7500</v>
      </c>
      <c r="N3153" s="37">
        <v>7500</v>
      </c>
      <c r="O3153" s="37">
        <v>7500</v>
      </c>
      <c r="P3153" s="37">
        <v>7500</v>
      </c>
      <c r="Q3153" s="37">
        <v>7500</v>
      </c>
      <c r="R3153" s="37">
        <v>7500</v>
      </c>
      <c r="S3153" s="37">
        <v>7500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24409.85</v>
      </c>
      <c r="D3157" s="37">
        <v>24409.85</v>
      </c>
      <c r="E3157" s="37">
        <v>24409.85</v>
      </c>
      <c r="F3157" s="37">
        <v>24409.85</v>
      </c>
      <c r="G3157" s="37">
        <v>24409.85</v>
      </c>
      <c r="H3157" s="37">
        <v>24409.85</v>
      </c>
      <c r="I3157" s="37">
        <v>24409.85</v>
      </c>
      <c r="J3157" s="37">
        <v>24409.85</v>
      </c>
      <c r="K3157" s="37">
        <v>24409.85</v>
      </c>
      <c r="L3157" s="37">
        <v>24409.85</v>
      </c>
      <c r="M3157" s="37">
        <v>24409.85</v>
      </c>
      <c r="N3157" s="37">
        <v>24409.85</v>
      </c>
      <c r="O3157" s="37">
        <v>24409.85</v>
      </c>
      <c r="P3157" s="37">
        <v>24409.85</v>
      </c>
      <c r="Q3157" s="37">
        <v>24409.85</v>
      </c>
      <c r="R3157" s="37">
        <v>24409.85</v>
      </c>
      <c r="S3157" s="37">
        <v>24409.85</v>
      </c>
    </row>
    <row r="3158" spans="2:19">
      <c r="B3158" s="6">
        <v>2002</v>
      </c>
      <c r="C3158" s="37">
        <v>69938.259999999995</v>
      </c>
      <c r="D3158" s="37">
        <v>69938.259999999995</v>
      </c>
      <c r="E3158" s="37">
        <v>69938.259999999995</v>
      </c>
      <c r="F3158" s="37">
        <v>69938.259999999995</v>
      </c>
      <c r="G3158" s="37">
        <v>69938.259999999995</v>
      </c>
      <c r="H3158" s="37">
        <v>69938.259999999995</v>
      </c>
      <c r="I3158" s="37">
        <v>69938.259999999995</v>
      </c>
      <c r="J3158" s="37">
        <v>69938.259999999995</v>
      </c>
      <c r="K3158" s="37">
        <v>69938.259999999995</v>
      </c>
      <c r="L3158" s="37">
        <v>69938.259999999995</v>
      </c>
      <c r="M3158" s="37">
        <v>69938.259999999995</v>
      </c>
      <c r="N3158" s="37">
        <v>69938.259999999995</v>
      </c>
      <c r="O3158" s="37">
        <v>69938.259999999995</v>
      </c>
      <c r="P3158" s="37">
        <v>69938.259999999995</v>
      </c>
      <c r="Q3158" s="37">
        <v>69938.259999999995</v>
      </c>
      <c r="R3158" s="37">
        <v>69938.259999999995</v>
      </c>
      <c r="S3158" s="37">
        <v>69938.259999999995</v>
      </c>
    </row>
    <row r="3159" spans="2:19">
      <c r="B3159" s="6">
        <v>2001</v>
      </c>
      <c r="C3159" s="37">
        <v>199339.08</v>
      </c>
      <c r="D3159" s="37">
        <v>199339.08</v>
      </c>
      <c r="E3159" s="37">
        <v>199339.08</v>
      </c>
      <c r="F3159" s="37">
        <v>199339.08</v>
      </c>
      <c r="G3159" s="37">
        <v>199339.08</v>
      </c>
      <c r="H3159" s="37">
        <v>199339.08</v>
      </c>
      <c r="I3159" s="37">
        <v>199339.08</v>
      </c>
      <c r="J3159" s="37">
        <v>199339.08</v>
      </c>
      <c r="K3159" s="37">
        <v>199339.08</v>
      </c>
      <c r="L3159" s="37">
        <v>199339.08</v>
      </c>
      <c r="M3159" s="37">
        <v>199339.08</v>
      </c>
      <c r="N3159" s="37">
        <v>199339.08</v>
      </c>
      <c r="O3159" s="37">
        <v>199339.08</v>
      </c>
      <c r="P3159" s="37">
        <v>199339.08</v>
      </c>
      <c r="Q3159" s="37">
        <v>199339.08</v>
      </c>
      <c r="R3159" s="37">
        <v>199339.08</v>
      </c>
      <c r="S3159" s="37">
        <v>199339.08</v>
      </c>
    </row>
    <row r="3160" spans="2:19">
      <c r="B3160" s="6">
        <v>2000</v>
      </c>
      <c r="C3160" s="37">
        <v>90502.32</v>
      </c>
      <c r="D3160" s="37">
        <v>90502.32</v>
      </c>
      <c r="E3160" s="37">
        <v>90502.32</v>
      </c>
      <c r="F3160" s="37">
        <v>90502.32</v>
      </c>
      <c r="G3160" s="37">
        <v>90502.32</v>
      </c>
      <c r="H3160" s="37">
        <v>90502.32</v>
      </c>
      <c r="I3160" s="37">
        <v>90502.32</v>
      </c>
      <c r="J3160" s="37">
        <v>90502.32</v>
      </c>
      <c r="K3160" s="37">
        <v>90502.32</v>
      </c>
      <c r="L3160" s="37">
        <v>90502.32</v>
      </c>
      <c r="M3160" s="37">
        <v>90502.32</v>
      </c>
      <c r="N3160" s="37">
        <v>90502.32</v>
      </c>
      <c r="O3160" s="37">
        <v>90502.32</v>
      </c>
      <c r="P3160" s="37">
        <v>90502.32</v>
      </c>
      <c r="Q3160" s="37">
        <v>90502.32</v>
      </c>
      <c r="R3160" s="37">
        <v>90502.32</v>
      </c>
      <c r="S3160" s="37">
        <v>90502.32</v>
      </c>
    </row>
    <row r="3161" spans="2:19">
      <c r="B3161" s="6">
        <v>1999</v>
      </c>
      <c r="C3161" s="37">
        <v>99188.07</v>
      </c>
      <c r="D3161" s="37">
        <v>99188.07</v>
      </c>
      <c r="E3161" s="37">
        <v>99188.07</v>
      </c>
      <c r="F3161" s="37">
        <v>99188.07</v>
      </c>
      <c r="G3161" s="37">
        <v>99188.07</v>
      </c>
      <c r="H3161" s="37">
        <v>99188.07</v>
      </c>
      <c r="I3161" s="37">
        <v>102920.50000000001</v>
      </c>
      <c r="J3161" s="37">
        <v>102920.50000000001</v>
      </c>
      <c r="K3161" s="37">
        <v>102920.50000000001</v>
      </c>
      <c r="L3161" s="37">
        <v>102920.50000000001</v>
      </c>
      <c r="M3161" s="37">
        <v>102920.50000000001</v>
      </c>
      <c r="N3161" s="37">
        <v>102920.50000000001</v>
      </c>
      <c r="O3161" s="37">
        <v>102920.50000000001</v>
      </c>
      <c r="P3161" s="37">
        <v>102920.50000000001</v>
      </c>
      <c r="Q3161" s="37">
        <v>102920.50000000001</v>
      </c>
      <c r="R3161" s="37">
        <v>102920.50000000001</v>
      </c>
      <c r="S3161" s="37">
        <v>102920.50000000001</v>
      </c>
    </row>
    <row r="3162" spans="2:19">
      <c r="B3162" s="6">
        <v>1998</v>
      </c>
      <c r="C3162" s="37">
        <v>113458.87000000005</v>
      </c>
      <c r="D3162" s="37">
        <v>113458.87000000005</v>
      </c>
      <c r="E3162" s="37">
        <v>113458.87000000005</v>
      </c>
      <c r="F3162" s="37">
        <v>113458.87000000005</v>
      </c>
      <c r="G3162" s="37">
        <v>113458.87000000005</v>
      </c>
      <c r="H3162" s="37">
        <v>113458.87000000005</v>
      </c>
      <c r="I3162" s="37">
        <v>113458.87000000005</v>
      </c>
      <c r="J3162" s="37">
        <v>113458.87000000005</v>
      </c>
      <c r="K3162" s="37">
        <v>113458.87000000005</v>
      </c>
      <c r="L3162" s="37">
        <v>113458.87000000005</v>
      </c>
      <c r="M3162" s="37">
        <v>113458.87000000005</v>
      </c>
      <c r="N3162" s="37">
        <v>113458.87000000005</v>
      </c>
      <c r="O3162" s="37">
        <v>109164.02000000005</v>
      </c>
      <c r="P3162" s="37">
        <v>109164.02000000005</v>
      </c>
      <c r="Q3162" s="37">
        <v>109164.02000000005</v>
      </c>
      <c r="R3162" s="37">
        <v>109164.02000000005</v>
      </c>
      <c r="S3162" s="37">
        <v>109164.02000000005</v>
      </c>
    </row>
    <row r="3163" spans="2:19">
      <c r="B3163" s="6">
        <v>1997</v>
      </c>
      <c r="C3163" s="37">
        <v>46450.869999999995</v>
      </c>
      <c r="D3163" s="37">
        <v>46450.869999999995</v>
      </c>
      <c r="E3163" s="37">
        <v>46450.869999999995</v>
      </c>
      <c r="F3163" s="37">
        <v>46450.869999999995</v>
      </c>
      <c r="G3163" s="37">
        <v>46450.869999999995</v>
      </c>
      <c r="H3163" s="37">
        <v>46450.869999999995</v>
      </c>
      <c r="I3163" s="37">
        <v>46450.869999999995</v>
      </c>
      <c r="J3163" s="37">
        <v>46450.869999999995</v>
      </c>
      <c r="K3163" s="37">
        <v>46450.869999999995</v>
      </c>
      <c r="L3163" s="37">
        <v>46450.869999999995</v>
      </c>
      <c r="M3163" s="37">
        <v>46450.869999999995</v>
      </c>
      <c r="N3163" s="37">
        <v>46450.869999999995</v>
      </c>
      <c r="O3163" s="37">
        <v>46450.869999999995</v>
      </c>
      <c r="P3163" s="37">
        <v>46450.869999999995</v>
      </c>
      <c r="Q3163" s="37">
        <v>46450.869999999995</v>
      </c>
      <c r="R3163" s="37">
        <v>46450.869999999995</v>
      </c>
      <c r="S3163" s="37">
        <v>46450.869999999995</v>
      </c>
    </row>
    <row r="3164" spans="2:19">
      <c r="B3164" s="6">
        <v>1996</v>
      </c>
      <c r="C3164" s="37">
        <v>33233.949999999997</v>
      </c>
      <c r="D3164" s="37">
        <v>33233.949999999997</v>
      </c>
      <c r="E3164" s="37">
        <v>33233.949999999997</v>
      </c>
      <c r="F3164" s="37">
        <v>33233.949999999997</v>
      </c>
      <c r="G3164" s="37">
        <v>33233.949999999997</v>
      </c>
      <c r="H3164" s="37">
        <v>33233.949999999997</v>
      </c>
      <c r="I3164" s="37">
        <v>33233.949999999997</v>
      </c>
      <c r="J3164" s="37">
        <v>33233.949999999997</v>
      </c>
      <c r="K3164" s="37">
        <v>33233.949999999997</v>
      </c>
      <c r="L3164" s="37">
        <v>33233.949999999997</v>
      </c>
      <c r="M3164" s="37">
        <v>33233.949999999997</v>
      </c>
      <c r="N3164" s="37">
        <v>33233.949999999997</v>
      </c>
      <c r="O3164" s="37">
        <v>33233.949999999997</v>
      </c>
      <c r="P3164" s="37">
        <v>33233.949999999997</v>
      </c>
      <c r="Q3164" s="37">
        <v>33233.949999999997</v>
      </c>
      <c r="R3164" s="37">
        <v>33233.949999999997</v>
      </c>
      <c r="S3164" s="37">
        <v>33233.949999999997</v>
      </c>
    </row>
    <row r="3165" spans="2:19">
      <c r="B3165" s="6">
        <v>1995</v>
      </c>
      <c r="C3165" s="37">
        <v>50317</v>
      </c>
      <c r="D3165" s="37">
        <v>50317</v>
      </c>
      <c r="E3165" s="37">
        <v>50317</v>
      </c>
      <c r="F3165" s="37">
        <v>50317</v>
      </c>
      <c r="G3165" s="37">
        <v>50317</v>
      </c>
      <c r="H3165" s="37">
        <v>50317</v>
      </c>
      <c r="I3165" s="37">
        <v>50317</v>
      </c>
      <c r="J3165" s="37">
        <v>50317</v>
      </c>
      <c r="K3165" s="37">
        <v>50317</v>
      </c>
      <c r="L3165" s="37">
        <v>50317</v>
      </c>
      <c r="M3165" s="37">
        <v>50317</v>
      </c>
      <c r="N3165" s="37">
        <v>50317</v>
      </c>
      <c r="O3165" s="37">
        <v>50317</v>
      </c>
      <c r="P3165" s="37">
        <v>50317</v>
      </c>
      <c r="Q3165" s="37">
        <v>50317</v>
      </c>
      <c r="R3165" s="37">
        <v>50317</v>
      </c>
      <c r="S3165" s="37">
        <v>50317</v>
      </c>
    </row>
    <row r="3166" spans="2:19">
      <c r="B3166" s="6">
        <v>1994</v>
      </c>
      <c r="C3166" s="37">
        <v>8164.0602284527513</v>
      </c>
      <c r="D3166" s="37">
        <v>8164.0602284527513</v>
      </c>
      <c r="E3166" s="37">
        <v>8164.0602284527513</v>
      </c>
      <c r="F3166" s="37">
        <v>8164.0602284527513</v>
      </c>
      <c r="G3166" s="37">
        <v>8164.0602284527513</v>
      </c>
      <c r="H3166" s="37">
        <v>8164.0602284527513</v>
      </c>
      <c r="I3166" s="37">
        <v>8164.0602284527513</v>
      </c>
      <c r="J3166" s="37">
        <v>8164.0602284527513</v>
      </c>
      <c r="K3166" s="37">
        <v>8164.0602284527513</v>
      </c>
      <c r="L3166" s="37">
        <v>8164.0602284527513</v>
      </c>
      <c r="M3166" s="37">
        <v>8164.0602284527513</v>
      </c>
      <c r="N3166" s="37">
        <v>8164.0602284527513</v>
      </c>
      <c r="O3166" s="37">
        <v>8164.0602284527513</v>
      </c>
      <c r="P3166" s="37">
        <v>8164.0602284527513</v>
      </c>
      <c r="Q3166" s="37">
        <v>8164.0602284527513</v>
      </c>
      <c r="R3166" s="37">
        <v>8164.0602284527513</v>
      </c>
      <c r="S3166" s="37">
        <v>8164.0602284527513</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48993.613707165117</v>
      </c>
      <c r="D3168" s="37">
        <v>48993.613707165117</v>
      </c>
      <c r="E3168" s="37">
        <v>48993.613707165117</v>
      </c>
      <c r="F3168" s="37">
        <v>48993.613707165117</v>
      </c>
      <c r="G3168" s="37">
        <v>48993.613707165117</v>
      </c>
      <c r="H3168" s="37">
        <v>48993.613707165117</v>
      </c>
      <c r="I3168" s="37">
        <v>48993.613707165117</v>
      </c>
      <c r="J3168" s="37">
        <v>48993.613707165117</v>
      </c>
      <c r="K3168" s="37">
        <v>48993.613707165117</v>
      </c>
      <c r="L3168" s="37">
        <v>48993.613707165117</v>
      </c>
      <c r="M3168" s="37">
        <v>48993.613707165117</v>
      </c>
      <c r="N3168" s="37">
        <v>48993.613707165117</v>
      </c>
      <c r="O3168" s="37">
        <v>48993.613707165117</v>
      </c>
      <c r="P3168" s="37">
        <v>48993.613707165117</v>
      </c>
      <c r="Q3168" s="37">
        <v>48993.613707165117</v>
      </c>
      <c r="R3168" s="37">
        <v>48993.613707165117</v>
      </c>
      <c r="S3168" s="37">
        <v>48993.613707165117</v>
      </c>
    </row>
    <row r="3169" spans="2:19">
      <c r="B3169" s="6">
        <v>1991</v>
      </c>
      <c r="C3169" s="37">
        <v>27665.046728971967</v>
      </c>
      <c r="D3169" s="37">
        <v>27665.046728971967</v>
      </c>
      <c r="E3169" s="37">
        <v>27665.046728971967</v>
      </c>
      <c r="F3169" s="37">
        <v>27665.046728971967</v>
      </c>
      <c r="G3169" s="37">
        <v>27665.046728971967</v>
      </c>
      <c r="H3169" s="37">
        <v>27665.046728971967</v>
      </c>
      <c r="I3169" s="37">
        <v>27665.046728971967</v>
      </c>
      <c r="J3169" s="37">
        <v>27665.046728971967</v>
      </c>
      <c r="K3169" s="37">
        <v>27665.046728971967</v>
      </c>
      <c r="L3169" s="37">
        <v>27665.046728971967</v>
      </c>
      <c r="M3169" s="37">
        <v>27665.046728971967</v>
      </c>
      <c r="N3169" s="37">
        <v>27665.046728971967</v>
      </c>
      <c r="O3169" s="37">
        <v>27665.046728971967</v>
      </c>
      <c r="P3169" s="37">
        <v>27665.046728971967</v>
      </c>
      <c r="Q3169" s="37">
        <v>27665.046728971967</v>
      </c>
      <c r="R3169" s="37">
        <v>27665.046728971967</v>
      </c>
      <c r="S3169" s="37">
        <v>27665.046728971967</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16925.420560747662</v>
      </c>
      <c r="D3172" s="37">
        <v>16925.420560747662</v>
      </c>
      <c r="E3172" s="37">
        <v>16925.420560747662</v>
      </c>
      <c r="F3172" s="37">
        <v>16925.420560747662</v>
      </c>
      <c r="G3172" s="37">
        <v>16925.420560747662</v>
      </c>
      <c r="H3172" s="37">
        <v>16925.420560747662</v>
      </c>
      <c r="I3172" s="37">
        <v>7850.0934579439236</v>
      </c>
      <c r="J3172" s="37">
        <v>7850.0934579439236</v>
      </c>
      <c r="K3172" s="37">
        <v>7850.0934579439236</v>
      </c>
      <c r="L3172" s="37">
        <v>7850.0934579439236</v>
      </c>
      <c r="M3172" s="37">
        <v>7850.0934579439236</v>
      </c>
      <c r="N3172" s="37">
        <v>7850.0934579439236</v>
      </c>
      <c r="O3172" s="37">
        <v>7850.0934579439236</v>
      </c>
      <c r="P3172" s="37">
        <v>7850.0934579439236</v>
      </c>
      <c r="Q3172" s="37">
        <v>7850.0934579439236</v>
      </c>
      <c r="R3172" s="37">
        <v>7850.0934579439236</v>
      </c>
      <c r="S3172" s="37">
        <v>7850.0934579439236</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9152.0508826583591</v>
      </c>
      <c r="D3174" s="37">
        <v>9152.0508826583591</v>
      </c>
      <c r="E3174" s="37">
        <v>9152.0508826583591</v>
      </c>
      <c r="F3174" s="37">
        <v>9152.0508826583591</v>
      </c>
      <c r="G3174" s="37">
        <v>9152.0508826583591</v>
      </c>
      <c r="H3174" s="37">
        <v>9152.0508826583591</v>
      </c>
      <c r="I3174" s="37">
        <v>9152.0508826583591</v>
      </c>
      <c r="J3174" s="37">
        <v>9152.0508826583591</v>
      </c>
      <c r="K3174" s="37">
        <v>9152.0508826583591</v>
      </c>
      <c r="L3174" s="37">
        <v>9152.0508826583591</v>
      </c>
      <c r="M3174" s="37">
        <v>9152.0508826583591</v>
      </c>
      <c r="N3174" s="37">
        <v>9152.0508826583591</v>
      </c>
      <c r="O3174" s="37">
        <v>9152.0508826583591</v>
      </c>
      <c r="P3174" s="37">
        <v>9152.0508826583591</v>
      </c>
      <c r="Q3174" s="37">
        <v>9152.0508826583591</v>
      </c>
      <c r="R3174" s="37">
        <v>9152.0508826583591</v>
      </c>
      <c r="S3174" s="37">
        <v>9152.0508826583591</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7594.1121495327097</v>
      </c>
      <c r="D3177" s="37">
        <v>7594.1121495327097</v>
      </c>
      <c r="E3177" s="37">
        <v>7594.1121495327097</v>
      </c>
      <c r="F3177" s="37">
        <v>7594.1121495327097</v>
      </c>
      <c r="G3177" s="37">
        <v>7594.1121495327097</v>
      </c>
      <c r="H3177" s="37">
        <v>7594.1121495327097</v>
      </c>
      <c r="I3177" s="37">
        <v>7594.1121495327097</v>
      </c>
      <c r="J3177" s="37">
        <v>7594.1121495327097</v>
      </c>
      <c r="K3177" s="37">
        <v>7594.1121495327097</v>
      </c>
      <c r="L3177" s="37">
        <v>7594.1121495327097</v>
      </c>
      <c r="M3177" s="37">
        <v>7594.1121495327097</v>
      </c>
      <c r="N3177" s="37">
        <v>7594.1121495327097</v>
      </c>
      <c r="O3177" s="37">
        <v>7594.1121495327097</v>
      </c>
      <c r="P3177" s="37">
        <v>7594.1121495327097</v>
      </c>
      <c r="Q3177" s="37">
        <v>7594.1121495327097</v>
      </c>
      <c r="R3177" s="37">
        <v>7594.1121495327097</v>
      </c>
      <c r="S3177" s="37">
        <v>7594.1121495327097</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7595.6542056074768</v>
      </c>
      <c r="D3180" s="37">
        <v>7595.6542056074768</v>
      </c>
      <c r="E3180" s="37">
        <v>7595.6542056074768</v>
      </c>
      <c r="F3180" s="37">
        <v>7595.6542056074768</v>
      </c>
      <c r="G3180" s="37">
        <v>7595.6542056074768</v>
      </c>
      <c r="H3180" s="37">
        <v>7595.6542056074768</v>
      </c>
      <c r="I3180" s="37">
        <v>7595.6542056074768</v>
      </c>
      <c r="J3180" s="37">
        <v>7595.6542056074768</v>
      </c>
      <c r="K3180" s="37">
        <v>7595.6542056074768</v>
      </c>
      <c r="L3180" s="37">
        <v>7595.6542056074768</v>
      </c>
      <c r="M3180" s="37">
        <v>7595.6542056074768</v>
      </c>
      <c r="N3180" s="37">
        <v>7595.6542056074768</v>
      </c>
      <c r="O3180" s="37">
        <v>7595.6542056074768</v>
      </c>
      <c r="P3180" s="37">
        <v>7595.6542056074768</v>
      </c>
      <c r="Q3180" s="37">
        <v>7595.6542056074768</v>
      </c>
      <c r="R3180" s="37">
        <v>7595.6542056074768</v>
      </c>
      <c r="S3180" s="37">
        <v>7595.6542056074768</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10162.710280373831</v>
      </c>
      <c r="D3184" s="37">
        <v>10162.710280373831</v>
      </c>
      <c r="E3184" s="37">
        <v>10162.710280373831</v>
      </c>
      <c r="F3184" s="37">
        <v>10162.710280373831</v>
      </c>
      <c r="G3184" s="37">
        <v>10162.710280373831</v>
      </c>
      <c r="H3184" s="37">
        <v>10162.710280373831</v>
      </c>
      <c r="I3184" s="37">
        <v>10162.710280373831</v>
      </c>
      <c r="J3184" s="37">
        <v>10162.710280373831</v>
      </c>
      <c r="K3184" s="37">
        <v>10162.710280373831</v>
      </c>
      <c r="L3184" s="37">
        <v>10162.710280373831</v>
      </c>
      <c r="M3184" s="37">
        <v>10162.710280373831</v>
      </c>
      <c r="N3184" s="37">
        <v>10162.710280373831</v>
      </c>
      <c r="O3184" s="37">
        <v>10162.710280373831</v>
      </c>
      <c r="P3184" s="37">
        <v>10162.710280373831</v>
      </c>
      <c r="Q3184" s="37">
        <v>10162.710280373831</v>
      </c>
      <c r="R3184" s="37">
        <v>10162.710280373831</v>
      </c>
      <c r="S3184" s="37">
        <v>10162.710280373831</v>
      </c>
    </row>
    <row r="3185" spans="2:19">
      <c r="B3185" s="6">
        <v>1975</v>
      </c>
      <c r="C3185" s="37">
        <v>13307.959785312371</v>
      </c>
      <c r="D3185" s="37">
        <v>13307.959785312371</v>
      </c>
      <c r="E3185" s="37">
        <v>13307.959785312371</v>
      </c>
      <c r="F3185" s="37">
        <v>13307.959785312371</v>
      </c>
      <c r="G3185" s="37">
        <v>13307.959785312371</v>
      </c>
      <c r="H3185" s="37">
        <v>13307.959785312371</v>
      </c>
      <c r="I3185" s="37">
        <v>12855.202492211836</v>
      </c>
      <c r="J3185" s="37">
        <v>12855.202492211836</v>
      </c>
      <c r="K3185" s="37">
        <v>12855.202492211836</v>
      </c>
      <c r="L3185" s="37">
        <v>12855.202492211836</v>
      </c>
      <c r="M3185" s="37">
        <v>12855.202492211836</v>
      </c>
      <c r="N3185" s="37">
        <v>12855.202492211836</v>
      </c>
      <c r="O3185" s="37">
        <v>12855.202492211836</v>
      </c>
      <c r="P3185" s="37">
        <v>12855.202492211836</v>
      </c>
      <c r="Q3185" s="37">
        <v>12855.202492211836</v>
      </c>
      <c r="R3185" s="37">
        <v>12855.202492211836</v>
      </c>
      <c r="S3185" s="37">
        <v>12855.202492211836</v>
      </c>
    </row>
    <row r="3186" spans="2:19">
      <c r="B3186" s="6">
        <v>1974</v>
      </c>
      <c r="C3186" s="37">
        <v>11888.559183993819</v>
      </c>
      <c r="D3186" s="37">
        <v>11888.559183993819</v>
      </c>
      <c r="E3186" s="37">
        <v>11888.559183993819</v>
      </c>
      <c r="F3186" s="37">
        <v>11888.559183993819</v>
      </c>
      <c r="G3186" s="37">
        <v>11888.559183993819</v>
      </c>
      <c r="H3186" s="37">
        <v>11888.559183993819</v>
      </c>
      <c r="I3186" s="37">
        <v>11351.070093457944</v>
      </c>
      <c r="J3186" s="37">
        <v>11351.070093457944</v>
      </c>
      <c r="K3186" s="37">
        <v>11351.070093457944</v>
      </c>
      <c r="L3186" s="37">
        <v>11351.070093457944</v>
      </c>
      <c r="M3186" s="37">
        <v>11351.070093457944</v>
      </c>
      <c r="N3186" s="37">
        <v>11351.070093457944</v>
      </c>
      <c r="O3186" s="37">
        <v>11351.070093457944</v>
      </c>
      <c r="P3186" s="37">
        <v>11351.070093457944</v>
      </c>
      <c r="Q3186" s="37">
        <v>11351.070093457944</v>
      </c>
      <c r="R3186" s="37">
        <v>11351.070093457944</v>
      </c>
      <c r="S3186" s="37">
        <v>11351.070093457944</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8767.286085150572</v>
      </c>
      <c r="D3190" s="37">
        <v>8767.286085150572</v>
      </c>
      <c r="E3190" s="37">
        <v>8767.286085150572</v>
      </c>
      <c r="F3190" s="37">
        <v>8767.286085150572</v>
      </c>
      <c r="G3190" s="37">
        <v>8767.286085150572</v>
      </c>
      <c r="H3190" s="37">
        <v>8767.286085150572</v>
      </c>
      <c r="I3190" s="37">
        <v>8767.286085150572</v>
      </c>
      <c r="J3190" s="37">
        <v>8767.286085150572</v>
      </c>
      <c r="K3190" s="37">
        <v>8767.286085150572</v>
      </c>
      <c r="L3190" s="37">
        <v>8767.286085150572</v>
      </c>
      <c r="M3190" s="37">
        <v>8767.286085150572</v>
      </c>
      <c r="N3190" s="37">
        <v>8767.286085150572</v>
      </c>
      <c r="O3190" s="37">
        <v>8767.286085150572</v>
      </c>
      <c r="P3190" s="37">
        <v>8767.286085150572</v>
      </c>
      <c r="Q3190" s="37">
        <v>8767.286085150572</v>
      </c>
      <c r="R3190" s="37">
        <v>8767.286085150572</v>
      </c>
      <c r="S3190" s="37">
        <v>8767.286085150572</v>
      </c>
    </row>
    <row r="3191" spans="2:19">
      <c r="B3191" s="6">
        <v>1969</v>
      </c>
      <c r="C3191" s="37">
        <v>4486.149013499481</v>
      </c>
      <c r="D3191" s="37">
        <v>4486.149013499481</v>
      </c>
      <c r="E3191" s="37">
        <v>4486.149013499481</v>
      </c>
      <c r="F3191" s="37">
        <v>4486.149013499481</v>
      </c>
      <c r="G3191" s="37">
        <v>4486.149013499481</v>
      </c>
      <c r="H3191" s="37">
        <v>4486.149013499481</v>
      </c>
      <c r="I3191" s="37">
        <v>4486.149013499481</v>
      </c>
      <c r="J3191" s="37">
        <v>4486.149013499481</v>
      </c>
      <c r="K3191" s="37">
        <v>4486.149013499481</v>
      </c>
      <c r="L3191" s="37">
        <v>4486.149013499481</v>
      </c>
      <c r="M3191" s="37">
        <v>4486.149013499481</v>
      </c>
      <c r="N3191" s="37">
        <v>4486.149013499481</v>
      </c>
      <c r="O3191" s="37">
        <v>4486.149013499481</v>
      </c>
      <c r="P3191" s="37">
        <v>4486.149013499481</v>
      </c>
      <c r="Q3191" s="37">
        <v>4486.149013499481</v>
      </c>
      <c r="R3191" s="37">
        <v>4486.149013499481</v>
      </c>
      <c r="S3191" s="37">
        <v>4486.149013499481</v>
      </c>
    </row>
    <row r="3192" spans="2:19">
      <c r="B3192" s="6">
        <v>1968</v>
      </c>
      <c r="C3192" s="37">
        <v>4406.137071651091</v>
      </c>
      <c r="D3192" s="37">
        <v>4406.137071651091</v>
      </c>
      <c r="E3192" s="37">
        <v>4406.137071651091</v>
      </c>
      <c r="F3192" s="37">
        <v>4406.137071651091</v>
      </c>
      <c r="G3192" s="37">
        <v>4406.137071651091</v>
      </c>
      <c r="H3192" s="37">
        <v>4406.137071651091</v>
      </c>
      <c r="I3192" s="37">
        <v>4406.137071651091</v>
      </c>
      <c r="J3192" s="37">
        <v>4406.137071651091</v>
      </c>
      <c r="K3192" s="37">
        <v>4406.137071651091</v>
      </c>
      <c r="L3192" s="37">
        <v>4406.137071651091</v>
      </c>
      <c r="M3192" s="37">
        <v>4406.137071651091</v>
      </c>
      <c r="N3192" s="37">
        <v>4406.137071651091</v>
      </c>
      <c r="O3192" s="37">
        <v>4406.137071651091</v>
      </c>
      <c r="P3192" s="37">
        <v>4406.137071651091</v>
      </c>
      <c r="Q3192" s="37">
        <v>4406.137071651091</v>
      </c>
      <c r="R3192" s="37">
        <v>4406.137071651091</v>
      </c>
      <c r="S3192" s="37">
        <v>4406.137071651091</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3870.0581516095535</v>
      </c>
      <c r="D3194" s="37">
        <v>3870.0581516095535</v>
      </c>
      <c r="E3194" s="37">
        <v>3870.0581516095535</v>
      </c>
      <c r="F3194" s="37">
        <v>3870.0581516095535</v>
      </c>
      <c r="G3194" s="37">
        <v>3870.0581516095535</v>
      </c>
      <c r="H3194" s="37">
        <v>3870.0581516095535</v>
      </c>
      <c r="I3194" s="37">
        <v>0</v>
      </c>
      <c r="J3194" s="37">
        <v>0</v>
      </c>
      <c r="K3194" s="37">
        <v>0</v>
      </c>
      <c r="L3194" s="37">
        <v>0</v>
      </c>
      <c r="M3194" s="37">
        <v>0</v>
      </c>
      <c r="N3194" s="37">
        <v>0</v>
      </c>
      <c r="O3194" s="37">
        <v>0</v>
      </c>
      <c r="P3194" s="37">
        <v>0</v>
      </c>
      <c r="Q3194" s="37">
        <v>0</v>
      </c>
      <c r="R3194" s="37">
        <v>0</v>
      </c>
      <c r="S3194" s="37">
        <v>0</v>
      </c>
    </row>
    <row r="3195" spans="2:19">
      <c r="B3195" s="6">
        <v>1965</v>
      </c>
      <c r="C3195" s="37">
        <v>3811.2772585669782</v>
      </c>
      <c r="D3195" s="37">
        <v>3811.2772585669782</v>
      </c>
      <c r="E3195" s="37">
        <v>3811.2772585669782</v>
      </c>
      <c r="F3195" s="37">
        <v>3811.2772585669782</v>
      </c>
      <c r="G3195" s="37">
        <v>3811.2772585669782</v>
      </c>
      <c r="H3195" s="37">
        <v>3811.2772585669782</v>
      </c>
      <c r="I3195" s="37">
        <v>3811.2772585669782</v>
      </c>
      <c r="J3195" s="37">
        <v>3811.2772585669782</v>
      </c>
      <c r="K3195" s="37">
        <v>3811.2772585669782</v>
      </c>
      <c r="L3195" s="37">
        <v>3811.2772585669782</v>
      </c>
      <c r="M3195" s="37">
        <v>3811.2772585669782</v>
      </c>
      <c r="N3195" s="37">
        <v>3811.2772585669782</v>
      </c>
      <c r="O3195" s="37">
        <v>3811.2772585669782</v>
      </c>
      <c r="P3195" s="37">
        <v>3811.2772585669782</v>
      </c>
      <c r="Q3195" s="37">
        <v>3811.2772585669782</v>
      </c>
      <c r="R3195" s="37">
        <v>3811.2772585669782</v>
      </c>
      <c r="S3195" s="37">
        <v>3811.2772585669782</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913628.36529329349</v>
      </c>
      <c r="D3231" s="11">
        <f>SUM(D3153:D3230)</f>
        <v>921128.36529329349</v>
      </c>
      <c r="E3231" s="11">
        <f>SUM(E3152:E3230)</f>
        <v>932278.36529329349</v>
      </c>
      <c r="F3231" s="11">
        <f>SUM(F3151:F3230)</f>
        <v>945430.36529329349</v>
      </c>
      <c r="G3231" s="11">
        <f>SUM(G3150:G3230)</f>
        <v>945430.36529329349</v>
      </c>
      <c r="H3231" s="11">
        <f>SUM(H3144:H3230)</f>
        <v>983921.02529329364</v>
      </c>
      <c r="I3231" s="11">
        <f>SUM(I3144:I3230)</f>
        <v>1073872.1536552445</v>
      </c>
      <c r="J3231" s="11">
        <f t="shared" ref="J3231" si="63">SUM(J3144:J3230)</f>
        <v>1127242.1536552447</v>
      </c>
      <c r="K3231" s="11">
        <f>SUM(K3144:K3230)</f>
        <v>1139742.1536552447</v>
      </c>
      <c r="L3231" s="11">
        <f t="shared" ref="L3231" si="64">SUM(L3144:L3230)</f>
        <v>1179631.6036552447</v>
      </c>
      <c r="M3231" s="11">
        <f>SUM(M3144:M3230)</f>
        <v>1476258.5436552446</v>
      </c>
      <c r="N3231" s="11">
        <f>SUM(N3139:N3230)</f>
        <v>1689234.7036552448</v>
      </c>
      <c r="O3231" s="11">
        <f>SUM(O3139:O3230)</f>
        <v>1534322.9936552448</v>
      </c>
      <c r="P3231" s="11">
        <f>SUM(P3139:P3230)</f>
        <v>1601619.153655245</v>
      </c>
      <c r="Q3231" s="11">
        <f>SUM(Q3139:Q3230)</f>
        <v>1675290.903655245</v>
      </c>
      <c r="R3231" s="11">
        <f>SUM(R3138:R3230)</f>
        <v>1690352.903655245</v>
      </c>
      <c r="S3231" s="11">
        <f>SUM(S3138:S3230)</f>
        <v>1784430.8936552447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44422.3</v>
      </c>
    </row>
    <row r="3234" spans="1:19">
      <c r="A3234" s="38"/>
      <c r="B3234" s="6">
        <v>2021</v>
      </c>
      <c r="C3234" s="36"/>
      <c r="D3234" s="36"/>
      <c r="E3234" s="36"/>
      <c r="F3234" s="36"/>
      <c r="G3234" s="36"/>
      <c r="H3234" s="36"/>
      <c r="I3234" s="36"/>
      <c r="J3234" s="36"/>
      <c r="K3234" s="36"/>
      <c r="L3234" s="36"/>
      <c r="M3234" s="36"/>
      <c r="N3234" s="36"/>
      <c r="O3234" s="36"/>
      <c r="P3234" s="36"/>
      <c r="Q3234" s="36"/>
      <c r="R3234" s="37">
        <v>31588.289999999997</v>
      </c>
      <c r="S3234" s="37">
        <v>31588.289999999997</v>
      </c>
    </row>
    <row r="3235" spans="1:19">
      <c r="B3235" s="6">
        <v>2020</v>
      </c>
      <c r="C3235" s="36"/>
      <c r="D3235" s="36"/>
      <c r="E3235" s="36"/>
      <c r="F3235" s="36"/>
      <c r="G3235" s="36"/>
      <c r="H3235" s="36"/>
      <c r="I3235" s="36"/>
      <c r="J3235" s="36"/>
      <c r="K3235" s="36"/>
      <c r="L3235" s="36"/>
      <c r="M3235" s="36"/>
      <c r="N3235" s="36"/>
      <c r="O3235" s="36"/>
      <c r="P3235" s="36"/>
      <c r="Q3235" s="37">
        <v>52958.3</v>
      </c>
      <c r="R3235" s="37">
        <v>52958.3</v>
      </c>
      <c r="S3235" s="37">
        <v>52958.3</v>
      </c>
    </row>
    <row r="3236" spans="1:19">
      <c r="A3236" s="40"/>
      <c r="B3236" s="6">
        <v>2019</v>
      </c>
      <c r="C3236" s="36"/>
      <c r="D3236" s="36"/>
      <c r="E3236" s="36"/>
      <c r="F3236" s="36"/>
      <c r="G3236" s="36"/>
      <c r="H3236" s="36"/>
      <c r="I3236" s="36"/>
      <c r="J3236" s="36"/>
      <c r="K3236" s="36"/>
      <c r="L3236" s="36"/>
      <c r="M3236" s="36"/>
      <c r="N3236" s="36"/>
      <c r="O3236" s="36"/>
      <c r="P3236" s="37">
        <v>87983.5</v>
      </c>
      <c r="Q3236" s="37">
        <v>87983.5</v>
      </c>
      <c r="R3236" s="37">
        <v>87983.5</v>
      </c>
      <c r="S3236" s="37">
        <v>87983.5</v>
      </c>
    </row>
    <row r="3237" spans="1:19">
      <c r="A3237" s="40"/>
      <c r="B3237" s="6">
        <v>2018</v>
      </c>
      <c r="C3237" s="36"/>
      <c r="D3237" s="36"/>
      <c r="E3237" s="36"/>
      <c r="F3237" s="36"/>
      <c r="G3237" s="36"/>
      <c r="H3237" s="36"/>
      <c r="I3237" s="36"/>
      <c r="J3237" s="36"/>
      <c r="K3237" s="36"/>
      <c r="L3237" s="36"/>
      <c r="M3237" s="36"/>
      <c r="N3237" s="36"/>
      <c r="O3237" s="37">
        <v>76951.339999999982</v>
      </c>
      <c r="P3237" s="37">
        <v>76951.339999999982</v>
      </c>
      <c r="Q3237" s="37">
        <v>76951.339999999982</v>
      </c>
      <c r="R3237" s="37">
        <v>76951.339999999982</v>
      </c>
      <c r="S3237" s="37">
        <v>76951.339999999982</v>
      </c>
    </row>
    <row r="3238" spans="1:19">
      <c r="A3238" s="40"/>
      <c r="B3238" s="6">
        <v>2017</v>
      </c>
      <c r="C3238" s="36"/>
      <c r="D3238" s="36"/>
      <c r="E3238" s="36"/>
      <c r="F3238" s="36"/>
      <c r="G3238" s="36"/>
      <c r="H3238" s="36"/>
      <c r="I3238" s="36"/>
      <c r="J3238" s="36"/>
      <c r="K3238" s="36"/>
      <c r="L3238" s="36"/>
      <c r="M3238" s="36"/>
      <c r="N3238" s="37">
        <v>39877.86</v>
      </c>
      <c r="O3238" s="37">
        <v>51302.490000000005</v>
      </c>
      <c r="P3238" s="37">
        <v>51302.490000000005</v>
      </c>
      <c r="Q3238" s="37">
        <v>51302.490000000005</v>
      </c>
      <c r="R3238" s="37">
        <v>51302.490000000005</v>
      </c>
      <c r="S3238" s="37">
        <v>51302.490000000005</v>
      </c>
    </row>
    <row r="3239" spans="1:19">
      <c r="B3239" s="6">
        <v>2016</v>
      </c>
      <c r="C3239" s="36"/>
      <c r="D3239" s="36"/>
      <c r="E3239" s="36"/>
      <c r="F3239" s="36"/>
      <c r="G3239" s="36"/>
      <c r="H3239" s="36"/>
      <c r="I3239" s="36"/>
      <c r="J3239" s="36"/>
      <c r="K3239" s="36"/>
      <c r="L3239" s="36"/>
      <c r="M3239" s="37">
        <v>36789.830000000009</v>
      </c>
      <c r="N3239" s="37">
        <v>36789.830000000009</v>
      </c>
      <c r="O3239" s="37">
        <v>55158.710000000006</v>
      </c>
      <c r="P3239" s="37">
        <v>55158.710000000006</v>
      </c>
      <c r="Q3239" s="37">
        <v>55158.710000000006</v>
      </c>
      <c r="R3239" s="37">
        <v>55158.710000000006</v>
      </c>
      <c r="S3239" s="37">
        <v>55158.710000000006</v>
      </c>
    </row>
    <row r="3240" spans="1:19">
      <c r="B3240" s="6">
        <v>2015</v>
      </c>
      <c r="C3240" s="36"/>
      <c r="D3240" s="36"/>
      <c r="E3240" s="36"/>
      <c r="F3240" s="36"/>
      <c r="G3240" s="36"/>
      <c r="H3240" s="36"/>
      <c r="I3240" s="36"/>
      <c r="J3240" s="36"/>
      <c r="K3240" s="36"/>
      <c r="L3240" s="37">
        <v>35248.869999999995</v>
      </c>
      <c r="M3240" s="37">
        <v>35248.869999999995</v>
      </c>
      <c r="N3240" s="37">
        <v>35248.869999999995</v>
      </c>
      <c r="O3240" s="37">
        <v>69117.100000000006</v>
      </c>
      <c r="P3240" s="37">
        <v>69117.100000000006</v>
      </c>
      <c r="Q3240" s="37">
        <v>69117.100000000006</v>
      </c>
      <c r="R3240" s="37">
        <v>69117.100000000006</v>
      </c>
      <c r="S3240" s="37">
        <v>69117.100000000006</v>
      </c>
    </row>
    <row r="3241" spans="1:19">
      <c r="B3241" s="6">
        <v>2014</v>
      </c>
      <c r="C3241" s="36"/>
      <c r="D3241" s="36"/>
      <c r="E3241" s="36"/>
      <c r="F3241" s="36"/>
      <c r="G3241" s="36"/>
      <c r="H3241" s="36"/>
      <c r="I3241" s="36"/>
      <c r="J3241" s="36"/>
      <c r="K3241" s="37">
        <v>40086.060000000005</v>
      </c>
      <c r="L3241" s="37">
        <v>40086.060000000005</v>
      </c>
      <c r="M3241" s="37">
        <v>40086.060000000005</v>
      </c>
      <c r="N3241" s="37">
        <v>40086.060000000005</v>
      </c>
      <c r="O3241" s="37">
        <v>40086.060000000005</v>
      </c>
      <c r="P3241" s="37">
        <v>40086.060000000005</v>
      </c>
      <c r="Q3241" s="37">
        <v>40086.060000000005</v>
      </c>
      <c r="R3241" s="37">
        <v>40086.060000000005</v>
      </c>
      <c r="S3241" s="37">
        <v>40086.060000000005</v>
      </c>
    </row>
    <row r="3242" spans="1:19">
      <c r="B3242" s="6">
        <v>2013</v>
      </c>
      <c r="C3242" s="36"/>
      <c r="D3242" s="36"/>
      <c r="E3242" s="36"/>
      <c r="F3242" s="36"/>
      <c r="G3242" s="36"/>
      <c r="H3242" s="36"/>
      <c r="I3242" s="36"/>
      <c r="J3242" s="37">
        <v>54829.700000000004</v>
      </c>
      <c r="K3242" s="37">
        <v>54829.700000000004</v>
      </c>
      <c r="L3242" s="37">
        <v>54829.700000000004</v>
      </c>
      <c r="M3242" s="37">
        <v>54829.700000000004</v>
      </c>
      <c r="N3242" s="37">
        <v>54829.700000000004</v>
      </c>
      <c r="O3242" s="37">
        <v>54829.700000000004</v>
      </c>
      <c r="P3242" s="37">
        <v>54829.700000000004</v>
      </c>
      <c r="Q3242" s="37">
        <v>54829.700000000004</v>
      </c>
      <c r="R3242" s="37">
        <v>54829.700000000004</v>
      </c>
      <c r="S3242" s="37">
        <v>54829.700000000004</v>
      </c>
    </row>
    <row r="3243" spans="1:19">
      <c r="B3243" s="6">
        <v>2012</v>
      </c>
      <c r="C3243" s="36"/>
      <c r="D3243" s="36"/>
      <c r="E3243" s="36"/>
      <c r="F3243" s="36"/>
      <c r="G3243" s="36"/>
      <c r="H3243" s="36"/>
      <c r="I3243" s="37">
        <v>239626.95</v>
      </c>
      <c r="J3243" s="37">
        <v>239626.95</v>
      </c>
      <c r="K3243" s="37">
        <v>239626.95</v>
      </c>
      <c r="L3243" s="37">
        <v>239626.95</v>
      </c>
      <c r="M3243" s="37">
        <v>239626.95</v>
      </c>
      <c r="N3243" s="37">
        <v>239626.95</v>
      </c>
      <c r="O3243" s="37">
        <v>239626.95</v>
      </c>
      <c r="P3243" s="37">
        <v>239626.95</v>
      </c>
      <c r="Q3243" s="37">
        <v>239626.95</v>
      </c>
      <c r="R3243" s="37">
        <v>239626.95</v>
      </c>
      <c r="S3243" s="37">
        <v>239626.95</v>
      </c>
    </row>
    <row r="3244" spans="1:19">
      <c r="B3244" s="6">
        <v>2011</v>
      </c>
      <c r="C3244" s="36"/>
      <c r="D3244" s="36"/>
      <c r="E3244" s="36"/>
      <c r="F3244" s="36"/>
      <c r="G3244" s="36"/>
      <c r="H3244" s="37">
        <v>33501.520000000004</v>
      </c>
      <c r="I3244" s="37">
        <v>46419.19</v>
      </c>
      <c r="J3244" s="37">
        <v>46419.19</v>
      </c>
      <c r="K3244" s="37">
        <v>104119.49</v>
      </c>
      <c r="L3244" s="37">
        <v>104119.49</v>
      </c>
      <c r="M3244" s="37">
        <v>104119.49</v>
      </c>
      <c r="N3244" s="37">
        <v>103248.43000000001</v>
      </c>
      <c r="O3244" s="37">
        <v>103248.43000000001</v>
      </c>
      <c r="P3244" s="37">
        <v>103248.43000000001</v>
      </c>
      <c r="Q3244" s="37">
        <v>103248.43000000001</v>
      </c>
      <c r="R3244" s="37">
        <v>103248.43000000001</v>
      </c>
      <c r="S3244" s="37">
        <v>103248.43000000001</v>
      </c>
    </row>
    <row r="3245" spans="1:19">
      <c r="B3245" s="6">
        <v>2010</v>
      </c>
      <c r="C3245" s="36"/>
      <c r="D3245" s="36"/>
      <c r="E3245" s="36"/>
      <c r="F3245" s="36"/>
      <c r="G3245" s="37">
        <v>18249.489999999998</v>
      </c>
      <c r="H3245" s="37">
        <v>18249.489999999998</v>
      </c>
      <c r="I3245" s="37">
        <v>29578.949999999997</v>
      </c>
      <c r="J3245" s="37">
        <v>29578.949999999997</v>
      </c>
      <c r="K3245" s="37">
        <v>77094.959999999992</v>
      </c>
      <c r="L3245" s="37">
        <v>77094.959999999992</v>
      </c>
      <c r="M3245" s="37">
        <v>77094.959999999992</v>
      </c>
      <c r="N3245" s="37">
        <v>75708.639999999999</v>
      </c>
      <c r="O3245" s="37">
        <v>75708.639999999999</v>
      </c>
      <c r="P3245" s="37">
        <v>75708.639999999999</v>
      </c>
      <c r="Q3245" s="37">
        <v>75708.639999999999</v>
      </c>
      <c r="R3245" s="37">
        <v>75708.639999999999</v>
      </c>
      <c r="S3245" s="37">
        <v>75708.639999999999</v>
      </c>
    </row>
    <row r="3246" spans="1:19">
      <c r="B3246" s="6">
        <v>2009</v>
      </c>
      <c r="C3246" s="36"/>
      <c r="D3246" s="36"/>
      <c r="E3246" s="36"/>
      <c r="F3246" s="37">
        <v>19055.03</v>
      </c>
      <c r="G3246" s="37">
        <v>19055.03</v>
      </c>
      <c r="H3246" s="37">
        <v>19055.03</v>
      </c>
      <c r="I3246" s="37">
        <v>21404.489999999998</v>
      </c>
      <c r="J3246" s="37">
        <v>21404.489999999998</v>
      </c>
      <c r="K3246" s="37">
        <v>77965.97</v>
      </c>
      <c r="L3246" s="37">
        <v>77965.97</v>
      </c>
      <c r="M3246" s="37">
        <v>77965.97</v>
      </c>
      <c r="N3246" s="37">
        <v>77965.97</v>
      </c>
      <c r="O3246" s="37">
        <v>77965.97</v>
      </c>
      <c r="P3246" s="37">
        <v>77965.97</v>
      </c>
      <c r="Q3246" s="37">
        <v>77965.97</v>
      </c>
      <c r="R3246" s="37">
        <v>77965.97</v>
      </c>
      <c r="S3246" s="37">
        <v>77965.97</v>
      </c>
    </row>
    <row r="3247" spans="1:19">
      <c r="B3247" s="6">
        <v>2008</v>
      </c>
      <c r="C3247" s="36"/>
      <c r="D3247" s="36"/>
      <c r="E3247" s="37">
        <v>13844.04</v>
      </c>
      <c r="F3247" s="37">
        <v>13844.04</v>
      </c>
      <c r="G3247" s="37">
        <v>13844.04</v>
      </c>
      <c r="H3247" s="37">
        <v>13844.04</v>
      </c>
      <c r="I3247" s="37">
        <v>22971.74</v>
      </c>
      <c r="J3247" s="37">
        <v>22971.74</v>
      </c>
      <c r="K3247" s="37">
        <v>47133.53</v>
      </c>
      <c r="L3247" s="37">
        <v>47133.53</v>
      </c>
      <c r="M3247" s="37">
        <v>47133.53</v>
      </c>
      <c r="N3247" s="37">
        <v>46903.53</v>
      </c>
      <c r="O3247" s="37">
        <v>47133.53</v>
      </c>
      <c r="P3247" s="37">
        <v>47133.53</v>
      </c>
      <c r="Q3247" s="37">
        <v>47133.53</v>
      </c>
      <c r="R3247" s="37">
        <v>47133.53</v>
      </c>
      <c r="S3247" s="37">
        <v>47133.53</v>
      </c>
    </row>
    <row r="3248" spans="1:19">
      <c r="B3248" s="6">
        <v>2007</v>
      </c>
      <c r="C3248" s="36"/>
      <c r="D3248" s="37">
        <v>32606.719999999998</v>
      </c>
      <c r="E3248" s="37">
        <v>32606.719999999998</v>
      </c>
      <c r="F3248" s="37">
        <v>32606.719999999998</v>
      </c>
      <c r="G3248" s="37">
        <v>32606.719999999998</v>
      </c>
      <c r="H3248" s="37">
        <v>32606.719999999998</v>
      </c>
      <c r="I3248" s="37">
        <v>32762.28</v>
      </c>
      <c r="J3248" s="37">
        <v>32762.28</v>
      </c>
      <c r="K3248" s="37">
        <v>122323.24999999999</v>
      </c>
      <c r="L3248" s="37">
        <v>122323.24999999999</v>
      </c>
      <c r="M3248" s="37">
        <v>122323.24999999999</v>
      </c>
      <c r="N3248" s="37">
        <v>122323.24999999999</v>
      </c>
      <c r="O3248" s="37">
        <v>122323.24999999999</v>
      </c>
      <c r="P3248" s="37">
        <v>122323.24999999999</v>
      </c>
      <c r="Q3248" s="37">
        <v>122323.24999999999</v>
      </c>
      <c r="R3248" s="37">
        <v>122323.24999999999</v>
      </c>
      <c r="S3248" s="37">
        <v>122323.24999999999</v>
      </c>
    </row>
    <row r="3249" spans="2:19">
      <c r="B3249" s="6">
        <v>2006</v>
      </c>
      <c r="C3249" s="37">
        <v>49544.210000000006</v>
      </c>
      <c r="D3249" s="37">
        <v>49544.210000000006</v>
      </c>
      <c r="E3249" s="37">
        <v>49544.210000000006</v>
      </c>
      <c r="F3249" s="37">
        <v>49544.210000000006</v>
      </c>
      <c r="G3249" s="37">
        <v>49544.210000000006</v>
      </c>
      <c r="H3249" s="37">
        <v>49544.210000000006</v>
      </c>
      <c r="I3249" s="37">
        <v>49544.210000000006</v>
      </c>
      <c r="J3249" s="37">
        <v>49544.210000000006</v>
      </c>
      <c r="K3249" s="37">
        <v>90100.41</v>
      </c>
      <c r="L3249" s="37">
        <v>90100.41</v>
      </c>
      <c r="M3249" s="37">
        <v>90100.41</v>
      </c>
      <c r="N3249" s="37">
        <v>90100.41</v>
      </c>
      <c r="O3249" s="37">
        <v>90100.41</v>
      </c>
      <c r="P3249" s="37">
        <v>90100.41</v>
      </c>
      <c r="Q3249" s="37">
        <v>90100.41</v>
      </c>
      <c r="R3249" s="37">
        <v>90100.41</v>
      </c>
      <c r="S3249" s="37">
        <v>90100.41</v>
      </c>
    </row>
    <row r="3250" spans="2:19">
      <c r="B3250" s="6">
        <v>2005</v>
      </c>
      <c r="C3250" s="37">
        <v>27239.59</v>
      </c>
      <c r="D3250" s="37">
        <v>27239.59</v>
      </c>
      <c r="E3250" s="37">
        <v>27239.59</v>
      </c>
      <c r="F3250" s="37">
        <v>27239.59</v>
      </c>
      <c r="G3250" s="37">
        <v>27239.59</v>
      </c>
      <c r="H3250" s="37">
        <v>27239.59</v>
      </c>
      <c r="I3250" s="37">
        <v>27239.59</v>
      </c>
      <c r="J3250" s="37">
        <v>27239.59</v>
      </c>
      <c r="K3250" s="37">
        <v>89396.479999999996</v>
      </c>
      <c r="L3250" s="37">
        <v>89396.479999999996</v>
      </c>
      <c r="M3250" s="37">
        <v>89396.479999999996</v>
      </c>
      <c r="N3250" s="37">
        <v>89396.479999999996</v>
      </c>
      <c r="O3250" s="37">
        <v>89396.479999999996</v>
      </c>
      <c r="P3250" s="37">
        <v>89396.479999999996</v>
      </c>
      <c r="Q3250" s="37">
        <v>89396.479999999996</v>
      </c>
      <c r="R3250" s="37">
        <v>89396.479999999996</v>
      </c>
      <c r="S3250" s="37">
        <v>89396.479999999996</v>
      </c>
    </row>
    <row r="3251" spans="2:19">
      <c r="B3251" s="6">
        <v>2004</v>
      </c>
      <c r="C3251" s="37">
        <v>14090.3</v>
      </c>
      <c r="D3251" s="37">
        <v>14090.3</v>
      </c>
      <c r="E3251" s="37">
        <v>14090.3</v>
      </c>
      <c r="F3251" s="37">
        <v>14090.3</v>
      </c>
      <c r="G3251" s="37">
        <v>14090.3</v>
      </c>
      <c r="H3251" s="37">
        <v>14090.3</v>
      </c>
      <c r="I3251" s="37">
        <v>14090.3</v>
      </c>
      <c r="J3251" s="37">
        <v>14090.3</v>
      </c>
      <c r="K3251" s="37">
        <v>71431.899999999994</v>
      </c>
      <c r="L3251" s="37">
        <v>71431.899999999994</v>
      </c>
      <c r="M3251" s="37">
        <v>71431.899999999994</v>
      </c>
      <c r="N3251" s="37">
        <v>71431.899999999994</v>
      </c>
      <c r="O3251" s="37">
        <v>71431.899999999994</v>
      </c>
      <c r="P3251" s="37">
        <v>71431.899999999994</v>
      </c>
      <c r="Q3251" s="37">
        <v>71431.899999999994</v>
      </c>
      <c r="R3251" s="37">
        <v>71431.899999999994</v>
      </c>
      <c r="S3251" s="37">
        <v>71431.899999999994</v>
      </c>
    </row>
    <row r="3252" spans="2:19">
      <c r="B3252" s="6">
        <v>2003</v>
      </c>
      <c r="C3252" s="37">
        <v>1449.3200000000002</v>
      </c>
      <c r="D3252" s="37">
        <v>1449.3200000000002</v>
      </c>
      <c r="E3252" s="37">
        <v>1449.3200000000002</v>
      </c>
      <c r="F3252" s="37">
        <v>1449.3200000000002</v>
      </c>
      <c r="G3252" s="37">
        <v>1449.3200000000002</v>
      </c>
      <c r="H3252" s="37">
        <v>1449.3200000000002</v>
      </c>
      <c r="I3252" s="37">
        <v>1449.3200000000002</v>
      </c>
      <c r="J3252" s="37">
        <v>1449.3200000000002</v>
      </c>
      <c r="K3252" s="37">
        <v>28437.4</v>
      </c>
      <c r="L3252" s="37">
        <v>28437.4</v>
      </c>
      <c r="M3252" s="37">
        <v>28437.4</v>
      </c>
      <c r="N3252" s="37">
        <v>28437.4</v>
      </c>
      <c r="O3252" s="37">
        <v>28437.4</v>
      </c>
      <c r="P3252" s="37">
        <v>28437.4</v>
      </c>
      <c r="Q3252" s="37">
        <v>28437.4</v>
      </c>
      <c r="R3252" s="37">
        <v>28437.4</v>
      </c>
      <c r="S3252" s="37">
        <v>28437.4</v>
      </c>
    </row>
    <row r="3253" spans="2:19">
      <c r="B3253" s="6">
        <v>2002</v>
      </c>
      <c r="C3253" s="37">
        <v>25014.629999999997</v>
      </c>
      <c r="D3253" s="37">
        <v>25014.629999999997</v>
      </c>
      <c r="E3253" s="37">
        <v>25014.629999999997</v>
      </c>
      <c r="F3253" s="37">
        <v>25014.629999999997</v>
      </c>
      <c r="G3253" s="37">
        <v>25014.629999999997</v>
      </c>
      <c r="H3253" s="37">
        <v>25014.629999999997</v>
      </c>
      <c r="I3253" s="37">
        <v>25014.629999999997</v>
      </c>
      <c r="J3253" s="37">
        <v>25014.629999999997</v>
      </c>
      <c r="K3253" s="37">
        <v>55083.06</v>
      </c>
      <c r="L3253" s="37">
        <v>55083.06</v>
      </c>
      <c r="M3253" s="37">
        <v>55083.06</v>
      </c>
      <c r="N3253" s="37">
        <v>55083.06</v>
      </c>
      <c r="O3253" s="37">
        <v>55083.06</v>
      </c>
      <c r="P3253" s="37">
        <v>55083.06</v>
      </c>
      <c r="Q3253" s="37">
        <v>55083.06</v>
      </c>
      <c r="R3253" s="37">
        <v>55083.06</v>
      </c>
      <c r="S3253" s="37">
        <v>55083.06</v>
      </c>
    </row>
    <row r="3254" spans="2:19">
      <c r="B3254" s="6">
        <v>2001</v>
      </c>
      <c r="C3254" s="37">
        <v>17705.189999999999</v>
      </c>
      <c r="D3254" s="37">
        <v>17705.189999999999</v>
      </c>
      <c r="E3254" s="37">
        <v>17705.189999999999</v>
      </c>
      <c r="F3254" s="37">
        <v>17705.189999999999</v>
      </c>
      <c r="G3254" s="37">
        <v>17705.189999999999</v>
      </c>
      <c r="H3254" s="37">
        <v>17705.189999999999</v>
      </c>
      <c r="I3254" s="37">
        <v>19648.100000000002</v>
      </c>
      <c r="J3254" s="37">
        <v>19648.100000000002</v>
      </c>
      <c r="K3254" s="37">
        <v>32627.85</v>
      </c>
      <c r="L3254" s="37">
        <v>32627.85</v>
      </c>
      <c r="M3254" s="37">
        <v>32627.85</v>
      </c>
      <c r="N3254" s="37">
        <v>32627.85</v>
      </c>
      <c r="O3254" s="37">
        <v>32627.85</v>
      </c>
      <c r="P3254" s="37">
        <v>32627.85</v>
      </c>
      <c r="Q3254" s="37">
        <v>32627.85</v>
      </c>
      <c r="R3254" s="37">
        <v>32627.85</v>
      </c>
      <c r="S3254" s="37">
        <v>32627.85</v>
      </c>
    </row>
    <row r="3255" spans="2:19">
      <c r="B3255" s="6">
        <v>2000</v>
      </c>
      <c r="C3255" s="37">
        <v>23428.230000000003</v>
      </c>
      <c r="D3255" s="37">
        <v>23428.230000000003</v>
      </c>
      <c r="E3255" s="37">
        <v>23428.230000000003</v>
      </c>
      <c r="F3255" s="37">
        <v>23428.230000000003</v>
      </c>
      <c r="G3255" s="37">
        <v>23428.230000000003</v>
      </c>
      <c r="H3255" s="37">
        <v>23428.230000000003</v>
      </c>
      <c r="I3255" s="37">
        <v>20441.72</v>
      </c>
      <c r="J3255" s="37">
        <v>20441.72</v>
      </c>
      <c r="K3255" s="37">
        <v>58744.04</v>
      </c>
      <c r="L3255" s="37">
        <v>58744.04</v>
      </c>
      <c r="M3255" s="37">
        <v>58744.04</v>
      </c>
      <c r="N3255" s="37">
        <v>58744.04</v>
      </c>
      <c r="O3255" s="37">
        <v>58744.04</v>
      </c>
      <c r="P3255" s="37">
        <v>58744.04</v>
      </c>
      <c r="Q3255" s="37">
        <v>58744.04</v>
      </c>
      <c r="R3255" s="37">
        <v>58744.04</v>
      </c>
      <c r="S3255" s="37">
        <v>58744.04</v>
      </c>
    </row>
    <row r="3256" spans="2:19">
      <c r="B3256" s="6">
        <v>1999</v>
      </c>
      <c r="C3256" s="37">
        <v>76847.840000000011</v>
      </c>
      <c r="D3256" s="37">
        <v>76847.840000000011</v>
      </c>
      <c r="E3256" s="37">
        <v>76847.840000000011</v>
      </c>
      <c r="F3256" s="37">
        <v>76847.840000000011</v>
      </c>
      <c r="G3256" s="37">
        <v>76847.840000000011</v>
      </c>
      <c r="H3256" s="37">
        <v>76847.840000000011</v>
      </c>
      <c r="I3256" s="37">
        <v>73091.099999999991</v>
      </c>
      <c r="J3256" s="37">
        <v>73091.099999999991</v>
      </c>
      <c r="K3256" s="37">
        <v>89548.79</v>
      </c>
      <c r="L3256" s="37">
        <v>89548.79</v>
      </c>
      <c r="M3256" s="37">
        <v>89548.79</v>
      </c>
      <c r="N3256" s="37">
        <v>89548.79</v>
      </c>
      <c r="O3256" s="37">
        <v>89548.79</v>
      </c>
      <c r="P3256" s="37">
        <v>89548.79</v>
      </c>
      <c r="Q3256" s="37">
        <v>89548.79</v>
      </c>
      <c r="R3256" s="37">
        <v>89548.79</v>
      </c>
      <c r="S3256" s="37">
        <v>89548.79</v>
      </c>
    </row>
    <row r="3257" spans="2:19">
      <c r="B3257" s="6">
        <v>1998</v>
      </c>
      <c r="C3257" s="37">
        <v>168227.46</v>
      </c>
      <c r="D3257" s="37">
        <v>168227.46</v>
      </c>
      <c r="E3257" s="37">
        <v>168227.46</v>
      </c>
      <c r="F3257" s="37">
        <v>168227.46</v>
      </c>
      <c r="G3257" s="37">
        <v>168227.46</v>
      </c>
      <c r="H3257" s="37">
        <v>168227.46</v>
      </c>
      <c r="I3257" s="37">
        <v>164784.94000000003</v>
      </c>
      <c r="J3257" s="37">
        <v>164784.94000000003</v>
      </c>
      <c r="K3257" s="37">
        <v>197273.03000000003</v>
      </c>
      <c r="L3257" s="37">
        <v>197273.03000000003</v>
      </c>
      <c r="M3257" s="37">
        <v>197273.03000000003</v>
      </c>
      <c r="N3257" s="37">
        <v>197273.03000000003</v>
      </c>
      <c r="O3257" s="37">
        <v>197273.03000000003</v>
      </c>
      <c r="P3257" s="37">
        <v>197273.03000000003</v>
      </c>
      <c r="Q3257" s="37">
        <v>197273.03000000003</v>
      </c>
      <c r="R3257" s="37">
        <v>197273.03000000003</v>
      </c>
      <c r="S3257" s="37">
        <v>197273.03000000003</v>
      </c>
    </row>
    <row r="3258" spans="2:19">
      <c r="B3258" s="6">
        <v>1997</v>
      </c>
      <c r="C3258" s="37">
        <v>255179.00999999995</v>
      </c>
      <c r="D3258" s="37">
        <v>255179.00999999995</v>
      </c>
      <c r="E3258" s="37">
        <v>255179.00999999995</v>
      </c>
      <c r="F3258" s="37">
        <v>255179.00999999995</v>
      </c>
      <c r="G3258" s="37">
        <v>255179.00999999995</v>
      </c>
      <c r="H3258" s="37">
        <v>255179.00999999995</v>
      </c>
      <c r="I3258" s="37">
        <v>255472.36000000002</v>
      </c>
      <c r="J3258" s="37">
        <v>255472.36000000002</v>
      </c>
      <c r="K3258" s="37">
        <v>310005.93</v>
      </c>
      <c r="L3258" s="37">
        <v>310005.93</v>
      </c>
      <c r="M3258" s="37">
        <v>310005.93</v>
      </c>
      <c r="N3258" s="37">
        <v>310005.93</v>
      </c>
      <c r="O3258" s="37">
        <v>310005.93</v>
      </c>
      <c r="P3258" s="37">
        <v>310005.93</v>
      </c>
      <c r="Q3258" s="37">
        <v>310005.93</v>
      </c>
      <c r="R3258" s="37">
        <v>310005.93</v>
      </c>
      <c r="S3258" s="37">
        <v>310005.93</v>
      </c>
    </row>
    <row r="3259" spans="2:19">
      <c r="B3259" s="6">
        <v>1996</v>
      </c>
      <c r="C3259" s="37">
        <v>147151.03999999998</v>
      </c>
      <c r="D3259" s="37">
        <v>147151.03999999998</v>
      </c>
      <c r="E3259" s="37">
        <v>147151.03999999998</v>
      </c>
      <c r="F3259" s="37">
        <v>147151.03999999998</v>
      </c>
      <c r="G3259" s="37">
        <v>147151.03999999998</v>
      </c>
      <c r="H3259" s="37">
        <v>147151.03999999998</v>
      </c>
      <c r="I3259" s="37">
        <v>147151.03999999998</v>
      </c>
      <c r="J3259" s="37">
        <v>147151.03999999998</v>
      </c>
      <c r="K3259" s="37">
        <v>244556.15999999997</v>
      </c>
      <c r="L3259" s="37">
        <v>244556.15999999997</v>
      </c>
      <c r="M3259" s="37">
        <v>244556.15999999997</v>
      </c>
      <c r="N3259" s="37">
        <v>244556.15999999997</v>
      </c>
      <c r="O3259" s="37">
        <v>244556.15999999997</v>
      </c>
      <c r="P3259" s="37">
        <v>244556.15999999997</v>
      </c>
      <c r="Q3259" s="37">
        <v>244556.15999999997</v>
      </c>
      <c r="R3259" s="37">
        <v>244556.15999999997</v>
      </c>
      <c r="S3259" s="37">
        <v>244556.15999999997</v>
      </c>
    </row>
    <row r="3260" spans="2:19">
      <c r="B3260" s="6">
        <v>1995</v>
      </c>
      <c r="C3260" s="37">
        <v>273249.6700000001</v>
      </c>
      <c r="D3260" s="37">
        <v>273249.6700000001</v>
      </c>
      <c r="E3260" s="37">
        <v>273249.6700000001</v>
      </c>
      <c r="F3260" s="37">
        <v>273249.6700000001</v>
      </c>
      <c r="G3260" s="37">
        <v>273249.6700000001</v>
      </c>
      <c r="H3260" s="37">
        <v>273249.6700000001</v>
      </c>
      <c r="I3260" s="37">
        <v>273249.6700000001</v>
      </c>
      <c r="J3260" s="37">
        <v>273249.6700000001</v>
      </c>
      <c r="K3260" s="37">
        <v>406311.53000000014</v>
      </c>
      <c r="L3260" s="37">
        <v>406311.53000000014</v>
      </c>
      <c r="M3260" s="37">
        <v>406311.53000000014</v>
      </c>
      <c r="N3260" s="37">
        <v>406311.53000000014</v>
      </c>
      <c r="O3260" s="37">
        <v>406311.53000000014</v>
      </c>
      <c r="P3260" s="37">
        <v>406311.53000000014</v>
      </c>
      <c r="Q3260" s="37">
        <v>406311.53000000014</v>
      </c>
      <c r="R3260" s="37">
        <v>406311.53000000014</v>
      </c>
      <c r="S3260" s="37">
        <v>406311.53000000014</v>
      </c>
    </row>
    <row r="3261" spans="2:19">
      <c r="B3261" s="6">
        <v>1994</v>
      </c>
      <c r="C3261" s="37">
        <v>0</v>
      </c>
      <c r="D3261" s="37">
        <v>0</v>
      </c>
      <c r="E3261" s="37">
        <v>0</v>
      </c>
      <c r="F3261" s="37">
        <v>0</v>
      </c>
      <c r="G3261" s="37">
        <v>0</v>
      </c>
      <c r="H3261" s="37">
        <v>0</v>
      </c>
      <c r="I3261" s="37">
        <v>0</v>
      </c>
      <c r="J3261" s="37">
        <v>0</v>
      </c>
      <c r="K3261" s="37">
        <v>76132.149999999994</v>
      </c>
      <c r="L3261" s="37">
        <v>76132.149999999994</v>
      </c>
      <c r="M3261" s="37">
        <v>76132.149999999994</v>
      </c>
      <c r="N3261" s="37">
        <v>76132.149999999994</v>
      </c>
      <c r="O3261" s="37">
        <v>76132.149999999994</v>
      </c>
      <c r="P3261" s="37">
        <v>76132.149999999994</v>
      </c>
      <c r="Q3261" s="37">
        <v>76132.149999999994</v>
      </c>
      <c r="R3261" s="37">
        <v>76132.149999999994</v>
      </c>
      <c r="S3261" s="37">
        <v>76132.149999999994</v>
      </c>
    </row>
    <row r="3262" spans="2:19">
      <c r="B3262" s="6">
        <v>1993</v>
      </c>
      <c r="C3262" s="37">
        <v>0</v>
      </c>
      <c r="D3262" s="37">
        <v>0</v>
      </c>
      <c r="E3262" s="37">
        <v>0</v>
      </c>
      <c r="F3262" s="37">
        <v>0</v>
      </c>
      <c r="G3262" s="37">
        <v>0</v>
      </c>
      <c r="H3262" s="37">
        <v>0</v>
      </c>
      <c r="I3262" s="37">
        <v>0</v>
      </c>
      <c r="J3262" s="37">
        <v>0</v>
      </c>
      <c r="K3262" s="37">
        <v>33377.61</v>
      </c>
      <c r="L3262" s="37">
        <v>33377.61</v>
      </c>
      <c r="M3262" s="37">
        <v>33377.61</v>
      </c>
      <c r="N3262" s="37">
        <v>33377.61</v>
      </c>
      <c r="O3262" s="37">
        <v>33377.61</v>
      </c>
      <c r="P3262" s="37">
        <v>33377.61</v>
      </c>
      <c r="Q3262" s="37">
        <v>33377.61</v>
      </c>
      <c r="R3262" s="37">
        <v>33377.61</v>
      </c>
      <c r="S3262" s="37">
        <v>33377.61</v>
      </c>
    </row>
    <row r="3263" spans="2:19">
      <c r="B3263" s="6">
        <v>1992</v>
      </c>
      <c r="C3263" s="37">
        <v>0</v>
      </c>
      <c r="D3263" s="37">
        <v>0</v>
      </c>
      <c r="E3263" s="37">
        <v>0</v>
      </c>
      <c r="F3263" s="37">
        <v>0</v>
      </c>
      <c r="G3263" s="37">
        <v>0</v>
      </c>
      <c r="H3263" s="37">
        <v>0</v>
      </c>
      <c r="I3263" s="37">
        <v>0</v>
      </c>
      <c r="J3263" s="37">
        <v>0</v>
      </c>
      <c r="K3263" s="37">
        <v>45646.829999999994</v>
      </c>
      <c r="L3263" s="37">
        <v>45646.829999999994</v>
      </c>
      <c r="M3263" s="37">
        <v>45646.829999999994</v>
      </c>
      <c r="N3263" s="37">
        <v>45646.829999999994</v>
      </c>
      <c r="O3263" s="37">
        <v>45646.829999999994</v>
      </c>
      <c r="P3263" s="37">
        <v>45646.829999999994</v>
      </c>
      <c r="Q3263" s="37">
        <v>45646.829999999994</v>
      </c>
      <c r="R3263" s="37">
        <v>45646.829999999994</v>
      </c>
      <c r="S3263" s="37">
        <v>45646.829999999994</v>
      </c>
    </row>
    <row r="3264" spans="2:19">
      <c r="B3264" s="6">
        <v>1991</v>
      </c>
      <c r="C3264" s="37">
        <v>0</v>
      </c>
      <c r="D3264" s="37">
        <v>0</v>
      </c>
      <c r="E3264" s="37">
        <v>0</v>
      </c>
      <c r="F3264" s="37">
        <v>0</v>
      </c>
      <c r="G3264" s="37">
        <v>0</v>
      </c>
      <c r="H3264" s="37">
        <v>0</v>
      </c>
      <c r="I3264" s="37">
        <v>0</v>
      </c>
      <c r="J3264" s="37">
        <v>0</v>
      </c>
      <c r="K3264" s="37">
        <v>2769.3199999999997</v>
      </c>
      <c r="L3264" s="37">
        <v>2769.3199999999997</v>
      </c>
      <c r="M3264" s="37">
        <v>2769.3199999999997</v>
      </c>
      <c r="N3264" s="37">
        <v>2769.3199999999997</v>
      </c>
      <c r="O3264" s="37">
        <v>2769.3199999999997</v>
      </c>
      <c r="P3264" s="37">
        <v>2769.3199999999997</v>
      </c>
      <c r="Q3264" s="37">
        <v>2769.3199999999997</v>
      </c>
      <c r="R3264" s="37">
        <v>2769.3199999999997</v>
      </c>
      <c r="S3264" s="37">
        <v>2769.3199999999997</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105984.73</v>
      </c>
      <c r="D3267" s="37">
        <v>105984.73</v>
      </c>
      <c r="E3267" s="37">
        <v>105984.73</v>
      </c>
      <c r="F3267" s="37">
        <v>105984.73</v>
      </c>
      <c r="G3267" s="37">
        <v>105984.73</v>
      </c>
      <c r="H3267" s="37">
        <v>105984.73</v>
      </c>
      <c r="I3267" s="37">
        <v>105984.73</v>
      </c>
      <c r="J3267" s="37">
        <v>105984.73</v>
      </c>
      <c r="K3267" s="37">
        <v>105984.73</v>
      </c>
      <c r="L3267" s="37">
        <v>105984.73</v>
      </c>
      <c r="M3267" s="37">
        <v>105984.73</v>
      </c>
      <c r="N3267" s="37">
        <v>105984.73</v>
      </c>
      <c r="O3267" s="37">
        <v>105984.73</v>
      </c>
      <c r="P3267" s="37">
        <v>105984.73</v>
      </c>
      <c r="Q3267" s="37">
        <v>105984.73</v>
      </c>
      <c r="R3267" s="37">
        <v>105984.73</v>
      </c>
      <c r="S3267" s="37">
        <v>105984.73</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635654.5</v>
      </c>
      <c r="D3271" s="37">
        <v>635654.5</v>
      </c>
      <c r="E3271" s="37">
        <v>635654.5</v>
      </c>
      <c r="F3271" s="37">
        <v>635654.5</v>
      </c>
      <c r="G3271" s="37">
        <v>635654.5</v>
      </c>
      <c r="H3271" s="37">
        <v>635654.5</v>
      </c>
      <c r="I3271" s="37">
        <v>635654.5</v>
      </c>
      <c r="J3271" s="37">
        <v>635654.5</v>
      </c>
      <c r="K3271" s="37">
        <v>635654.5</v>
      </c>
      <c r="L3271" s="37">
        <v>635654.5</v>
      </c>
      <c r="M3271" s="37">
        <v>635654.5</v>
      </c>
      <c r="N3271" s="37">
        <v>635654.5</v>
      </c>
      <c r="O3271" s="37">
        <v>635654.5</v>
      </c>
      <c r="P3271" s="37">
        <v>635654.5</v>
      </c>
      <c r="Q3271" s="37">
        <v>635654.5</v>
      </c>
      <c r="R3271" s="37">
        <v>635654.5</v>
      </c>
      <c r="S3271" s="37">
        <v>635654.5</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1820765.7200000002</v>
      </c>
      <c r="D3326" s="11">
        <f>SUM(D3248:D3325)</f>
        <v>1853372.4400000002</v>
      </c>
      <c r="E3326" s="11">
        <f>SUM(E3247:E3325)</f>
        <v>1867216.4800000002</v>
      </c>
      <c r="F3326" s="11">
        <f>SUM(F3246:F3325)</f>
        <v>1886271.5100000002</v>
      </c>
      <c r="G3326" s="11">
        <f>SUM(G3245:G3325)</f>
        <v>1904521.0000000002</v>
      </c>
      <c r="H3326" s="11">
        <f>SUM(H3239:H3325)</f>
        <v>1938022.5200000003</v>
      </c>
      <c r="I3326" s="11">
        <f>SUM(I3239:I3325)</f>
        <v>2205579.81</v>
      </c>
      <c r="J3326" s="11">
        <f t="shared" ref="J3326" si="65">SUM(J3239:J3325)</f>
        <v>2260409.5100000002</v>
      </c>
      <c r="K3326" s="11">
        <f>SUM(K3239:K3325)</f>
        <v>3336261.63</v>
      </c>
      <c r="L3326" s="11">
        <f t="shared" ref="L3326" si="66">SUM(L3239:L3325)</f>
        <v>3371510.5</v>
      </c>
      <c r="M3326" s="11">
        <f>SUM(M3239:M3325)</f>
        <v>3408300.33</v>
      </c>
      <c r="N3326" s="11">
        <f>SUM(N3234:N3325)</f>
        <v>3445690.81</v>
      </c>
      <c r="O3326" s="11">
        <f>SUM(O3234:O3325)</f>
        <v>3586533.89</v>
      </c>
      <c r="P3326" s="11">
        <f>SUM(P3234:P3325)</f>
        <v>3674517.39</v>
      </c>
      <c r="Q3326" s="11">
        <f>SUM(Q3234:Q3325)</f>
        <v>3727475.69</v>
      </c>
      <c r="R3326" s="11">
        <f>SUM(R3233:R3325)</f>
        <v>3759063.98</v>
      </c>
      <c r="S3326" s="11">
        <f>SUM(S3233:S3325)</f>
        <v>3803486.2800000003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70" zoomScaleNormal="70" workbookViewId="0">
      <pane ySplit="1" topLeftCell="A2458" activePane="bottomLeft" state="frozen"/>
      <selection activeCell="A3293" sqref="A3293"/>
      <selection pane="bottomLeft" activeCell="S2456" sqref="S245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2024-08-09T05:58:04Z</dcterms:modified>
</cp:coreProperties>
</file>